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lentele'!$A$1:$X$355</definedName>
    <definedName name="_xlnm.Print_Titles" localSheetId="0">'2 lentele'!$4:$7</definedName>
    <definedName name="Z_A28EC0FB_EEE4_4233_A9CD_1D014DCADB7D_.wvu.PrintArea" localSheetId="0" hidden="1">'2 lentele'!$A$2:$H$314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lentele'!$A$2:$I$314</definedName>
  </definedNames>
  <calcPr calcId="181029"/>
</workbook>
</file>

<file path=xl/calcChain.xml><?xml version="1.0" encoding="utf-8"?>
<calcChain xmlns="http://schemas.openxmlformats.org/spreadsheetml/2006/main">
  <c r="N342" i="1" l="1"/>
  <c r="M180" i="1"/>
  <c r="N181" i="1"/>
  <c r="N278" i="1"/>
  <c r="O344" i="1" l="1"/>
  <c r="N344" i="1"/>
  <c r="O345" i="1" l="1"/>
  <c r="N213" i="1" l="1"/>
  <c r="N212" i="1"/>
  <c r="N254" i="1" l="1"/>
  <c r="J353" i="1"/>
  <c r="K353" i="1"/>
  <c r="L353" i="1"/>
  <c r="X353" i="1"/>
  <c r="V353" i="1"/>
  <c r="W353" i="1"/>
  <c r="T353" i="1"/>
  <c r="S353" i="1"/>
  <c r="R353" i="1"/>
  <c r="O351" i="1"/>
  <c r="P351" i="1"/>
  <c r="N351" i="1"/>
  <c r="N258" i="1"/>
  <c r="N157" i="1"/>
  <c r="N131" i="1"/>
  <c r="N171" i="1"/>
  <c r="N116" i="1"/>
  <c r="N105" i="1"/>
  <c r="N95" i="1"/>
  <c r="N88" i="1"/>
  <c r="N81" i="1"/>
  <c r="N70" i="1"/>
  <c r="P63" i="1"/>
  <c r="N63" i="1"/>
  <c r="N57" i="1"/>
  <c r="N14" i="1"/>
  <c r="N21" i="1"/>
  <c r="M21" i="1" s="1"/>
  <c r="N28" i="1"/>
  <c r="N49" i="1"/>
  <c r="N42" i="1"/>
  <c r="P42" i="1"/>
  <c r="N35" i="1"/>
  <c r="N217" i="1" l="1"/>
  <c r="P319" i="1"/>
  <c r="M319" i="1" s="1"/>
  <c r="N174" i="1"/>
  <c r="M174" i="1" s="1"/>
  <c r="N198" i="1" l="1"/>
  <c r="O198" i="1"/>
  <c r="M301" i="1" l="1"/>
  <c r="N299" i="1"/>
  <c r="M305" i="1"/>
  <c r="N295" i="1"/>
  <c r="P294" i="1"/>
  <c r="P293" i="1"/>
  <c r="P292" i="1"/>
  <c r="P291" i="1"/>
  <c r="N291" i="1"/>
  <c r="N289" i="1"/>
  <c r="M288" i="1"/>
  <c r="P287" i="1"/>
  <c r="P286" i="1"/>
  <c r="P285" i="1"/>
  <c r="N284" i="1"/>
  <c r="P283" i="1"/>
  <c r="N283" i="1"/>
  <c r="P282" i="1"/>
  <c r="N282" i="1"/>
  <c r="P281" i="1"/>
  <c r="N281" i="1"/>
  <c r="P280" i="1"/>
  <c r="M280" i="1" s="1"/>
  <c r="N279" i="1"/>
  <c r="M279" i="1" s="1"/>
  <c r="M278" i="1"/>
  <c r="M306" i="1" l="1"/>
  <c r="M272" i="1"/>
  <c r="M244" i="1"/>
  <c r="M243" i="1"/>
  <c r="V344" i="1"/>
  <c r="W344" i="1"/>
  <c r="X344" i="1"/>
  <c r="V342" i="1"/>
  <c r="W342" i="1"/>
  <c r="X342" i="1"/>
  <c r="X338" i="1"/>
  <c r="U338" i="1" s="1"/>
  <c r="U337" i="1"/>
  <c r="U336" i="1"/>
  <c r="M337" i="1"/>
  <c r="I337" i="1"/>
  <c r="M336" i="1"/>
  <c r="I336" i="1"/>
  <c r="P338" i="1"/>
  <c r="M338" i="1" s="1"/>
  <c r="L338" i="1"/>
  <c r="J338" i="1"/>
  <c r="X354" i="1"/>
  <c r="W354" i="1"/>
  <c r="V354" i="1"/>
  <c r="T354" i="1"/>
  <c r="S354" i="1"/>
  <c r="R354" i="1"/>
  <c r="N354" i="1"/>
  <c r="O354" i="1"/>
  <c r="P354" i="1"/>
  <c r="L344" i="1"/>
  <c r="L327" i="1"/>
  <c r="P327" i="1"/>
  <c r="I338" i="1" l="1"/>
  <c r="T342" i="1" l="1"/>
  <c r="T198" i="1"/>
  <c r="N54" i="1" l="1"/>
  <c r="M351" i="1" l="1"/>
  <c r="N249" i="1"/>
  <c r="M249" i="1" s="1"/>
  <c r="M300" i="1" l="1"/>
  <c r="M299" i="1"/>
  <c r="P342" i="1" l="1"/>
  <c r="M42" i="1"/>
  <c r="O350" i="1" l="1"/>
  <c r="N350" i="1"/>
  <c r="O46" i="1" l="1"/>
  <c r="N39" i="1"/>
  <c r="N345" i="1"/>
  <c r="M245" i="1"/>
  <c r="O245" i="1"/>
  <c r="N245" i="1"/>
  <c r="I288" i="1" l="1"/>
  <c r="I254" i="1" l="1"/>
  <c r="J255" i="1"/>
  <c r="K194" i="1"/>
  <c r="I91" i="1" l="1"/>
  <c r="I36" i="1" l="1"/>
  <c r="U344" i="1" l="1"/>
  <c r="T344" i="1"/>
  <c r="S344" i="1"/>
  <c r="R344" i="1"/>
  <c r="Q354" i="1"/>
  <c r="M354" i="1" l="1"/>
  <c r="Q344" i="1"/>
  <c r="U354" i="1"/>
  <c r="P344" i="1"/>
  <c r="P320" i="1" l="1"/>
  <c r="M342" i="1" l="1"/>
  <c r="Z342" i="1" s="1"/>
  <c r="P307" i="1"/>
  <c r="N307" i="1"/>
  <c r="M307" i="1" l="1"/>
  <c r="M295" i="1"/>
  <c r="M285" i="1"/>
  <c r="O342" i="1"/>
  <c r="N353" i="1"/>
  <c r="O353" i="1"/>
  <c r="P353" i="1"/>
  <c r="P352" i="1"/>
  <c r="M344" i="1" l="1"/>
  <c r="N343" i="1"/>
  <c r="O343" i="1"/>
  <c r="P345" i="1"/>
  <c r="M274" i="1"/>
  <c r="N274" i="1"/>
  <c r="O274" i="1"/>
  <c r="P274" i="1"/>
  <c r="M24" i="1" l="1"/>
  <c r="M177" i="1" l="1"/>
  <c r="M313" i="1" l="1"/>
  <c r="X351" i="1" l="1"/>
  <c r="W351" i="1"/>
  <c r="V351" i="1"/>
  <c r="T351" i="1"/>
  <c r="S351" i="1"/>
  <c r="R351" i="1"/>
  <c r="L351" i="1"/>
  <c r="K351" i="1"/>
  <c r="J351" i="1"/>
  <c r="J343" i="1"/>
  <c r="S342" i="1"/>
  <c r="R342" i="1"/>
  <c r="T343" i="1" l="1"/>
  <c r="X343" i="1"/>
  <c r="W343" i="1"/>
  <c r="V343" i="1"/>
  <c r="S343" i="1"/>
  <c r="R343" i="1"/>
  <c r="K343" i="1"/>
  <c r="L343" i="1"/>
  <c r="M318" i="1"/>
  <c r="P198" i="1"/>
  <c r="M176" i="1"/>
  <c r="M175" i="1"/>
  <c r="N178" i="1"/>
  <c r="V345" i="1" l="1"/>
  <c r="X345" i="1"/>
  <c r="W345" i="1"/>
  <c r="T345" i="1"/>
  <c r="R345" i="1"/>
  <c r="S345" i="1"/>
  <c r="L345" i="1"/>
  <c r="K345" i="1"/>
  <c r="J345" i="1"/>
  <c r="X352" i="1" l="1"/>
  <c r="W352" i="1"/>
  <c r="V352" i="1"/>
  <c r="T352" i="1"/>
  <c r="S352" i="1"/>
  <c r="R352" i="1"/>
  <c r="O352" i="1"/>
  <c r="N352" i="1"/>
  <c r="M352" i="1" s="1"/>
  <c r="K352" i="1"/>
  <c r="L352" i="1"/>
  <c r="J352" i="1"/>
  <c r="I352" i="1" l="1"/>
  <c r="U352" i="1"/>
  <c r="Q352" i="1"/>
  <c r="M185" i="1"/>
  <c r="N314" i="1"/>
  <c r="P314" i="1"/>
  <c r="N214" i="1" l="1"/>
  <c r="M353" i="1"/>
  <c r="M217" i="1"/>
  <c r="V218" i="1" l="1"/>
  <c r="U218" i="1"/>
  <c r="T218" i="1"/>
  <c r="R218" i="1"/>
  <c r="N218" i="1"/>
  <c r="M218" i="1" s="1"/>
  <c r="J218" i="1"/>
  <c r="I218" i="1" s="1"/>
  <c r="Q217" i="1"/>
  <c r="Q218" i="1" s="1"/>
  <c r="I217" i="1"/>
  <c r="M324" i="1"/>
  <c r="P325" i="1"/>
  <c r="M213" i="1"/>
  <c r="M314" i="1" l="1"/>
  <c r="Q191" i="1" l="1"/>
  <c r="Q312" i="1"/>
  <c r="T194" i="1"/>
  <c r="S194" i="1"/>
  <c r="R194" i="1"/>
  <c r="Q190" i="1"/>
  <c r="Q194" i="1" l="1"/>
  <c r="X309" i="1"/>
  <c r="T309" i="1"/>
  <c r="I190" i="1"/>
  <c r="V178" i="1" l="1"/>
  <c r="U178" i="1" s="1"/>
  <c r="R178" i="1"/>
  <c r="Q178" i="1" s="1"/>
  <c r="U234" i="1"/>
  <c r="Q234" i="1"/>
  <c r="U225" i="1"/>
  <c r="Q225" i="1"/>
  <c r="U208" i="1"/>
  <c r="Q208" i="1"/>
  <c r="U181" i="1"/>
  <c r="U177" i="1"/>
  <c r="Q177" i="1"/>
  <c r="U169" i="1"/>
  <c r="Q169" i="1"/>
  <c r="U156" i="1"/>
  <c r="Q156" i="1"/>
  <c r="U139" i="1"/>
  <c r="Q139" i="1"/>
  <c r="U135" i="1"/>
  <c r="Q135" i="1"/>
  <c r="U125" i="1"/>
  <c r="Q125" i="1"/>
  <c r="U116" i="1"/>
  <c r="Q116" i="1"/>
  <c r="U114" i="1"/>
  <c r="Q114" i="1"/>
  <c r="U103" i="1"/>
  <c r="Q103" i="1"/>
  <c r="U93" i="1"/>
  <c r="Q93" i="1"/>
  <c r="M89" i="1"/>
  <c r="U86" i="1"/>
  <c r="Q86" i="1"/>
  <c r="M82" i="1"/>
  <c r="U79" i="1"/>
  <c r="Q79" i="1"/>
  <c r="U68" i="1"/>
  <c r="Q68" i="1"/>
  <c r="M65" i="1"/>
  <c r="U63" i="1"/>
  <c r="Q63" i="1"/>
  <c r="U61" i="1"/>
  <c r="Q61" i="1"/>
  <c r="U59" i="1"/>
  <c r="Q59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35" i="1"/>
  <c r="M225" i="1"/>
  <c r="M159" i="1"/>
  <c r="M142" i="1"/>
  <c r="M137" i="1"/>
  <c r="M133" i="1"/>
  <c r="M128" i="1"/>
  <c r="M172" i="1"/>
  <c r="M119" i="1"/>
  <c r="M108" i="1"/>
  <c r="M97" i="1"/>
  <c r="M84" i="1"/>
  <c r="M73" i="1"/>
  <c r="M66" i="1"/>
  <c r="M59" i="1"/>
  <c r="M43" i="1"/>
  <c r="M31" i="1"/>
  <c r="M17" i="1"/>
  <c r="N25" i="1"/>
  <c r="M22" i="1"/>
  <c r="M38" i="1" l="1"/>
  <c r="N347" i="1" l="1"/>
  <c r="M223" i="1"/>
  <c r="M171" i="1" l="1"/>
  <c r="W198" i="1" l="1"/>
  <c r="X346" i="1"/>
  <c r="W346" i="1"/>
  <c r="V346" i="1"/>
  <c r="T346" i="1"/>
  <c r="S346" i="1"/>
  <c r="R346" i="1"/>
  <c r="P346" i="1"/>
  <c r="O346" i="1"/>
  <c r="N346" i="1"/>
  <c r="K346" i="1"/>
  <c r="L346" i="1"/>
  <c r="V255" i="1"/>
  <c r="U255" i="1" s="1"/>
  <c r="R255" i="1"/>
  <c r="Q255" i="1" s="1"/>
  <c r="N255" i="1"/>
  <c r="X311" i="1"/>
  <c r="T311" i="1"/>
  <c r="P311" i="1"/>
  <c r="V249" i="1"/>
  <c r="R249" i="1"/>
  <c r="J249" i="1"/>
  <c r="K249" i="1"/>
  <c r="L249" i="1"/>
  <c r="X265" i="1"/>
  <c r="W265" i="1"/>
  <c r="V265" i="1"/>
  <c r="T265" i="1"/>
  <c r="S265" i="1"/>
  <c r="R265" i="1"/>
  <c r="P265" i="1"/>
  <c r="O265" i="1"/>
  <c r="N265" i="1"/>
  <c r="K265" i="1"/>
  <c r="L265" i="1"/>
  <c r="J265" i="1"/>
  <c r="M264" i="1"/>
  <c r="M263" i="1"/>
  <c r="M262" i="1"/>
  <c r="M261" i="1"/>
  <c r="Q264" i="1"/>
  <c r="Q263" i="1"/>
  <c r="Q262" i="1"/>
  <c r="Q261" i="1"/>
  <c r="U264" i="1"/>
  <c r="U263" i="1"/>
  <c r="U262" i="1"/>
  <c r="U261" i="1"/>
  <c r="I262" i="1"/>
  <c r="I263" i="1"/>
  <c r="I264" i="1"/>
  <c r="I261" i="1"/>
  <c r="U174" i="1"/>
  <c r="Q174" i="1"/>
  <c r="X198" i="1"/>
  <c r="M191" i="1"/>
  <c r="M192" i="1"/>
  <c r="M193" i="1"/>
  <c r="M190" i="1"/>
  <c r="M265" i="1" l="1"/>
  <c r="U265" i="1"/>
  <c r="Q265" i="1"/>
  <c r="I316" i="1"/>
  <c r="L320" i="1"/>
  <c r="Q321" i="1" l="1"/>
  <c r="T322" i="1"/>
  <c r="Q322" i="1" s="1"/>
  <c r="Q323" i="1"/>
  <c r="T325" i="1"/>
  <c r="Q325" i="1" s="1"/>
  <c r="X349" i="1"/>
  <c r="W349" i="1"/>
  <c r="V349" i="1"/>
  <c r="T349" i="1"/>
  <c r="S349" i="1"/>
  <c r="R349" i="1"/>
  <c r="P349" i="1"/>
  <c r="O349" i="1"/>
  <c r="N349" i="1"/>
  <c r="L349" i="1"/>
  <c r="U315" i="1"/>
  <c r="Q315" i="1"/>
  <c r="M315" i="1"/>
  <c r="U243" i="1"/>
  <c r="Q243" i="1"/>
  <c r="Q245" i="1" s="1"/>
  <c r="T216" i="1"/>
  <c r="Q215" i="1"/>
  <c r="Q216" i="1" s="1"/>
  <c r="M215" i="1"/>
  <c r="X182" i="1"/>
  <c r="W182" i="1"/>
  <c r="V182" i="1"/>
  <c r="T182" i="1"/>
  <c r="S182" i="1"/>
  <c r="R182" i="1"/>
  <c r="O182" i="1"/>
  <c r="P182" i="1"/>
  <c r="N182" i="1"/>
  <c r="X347" i="1"/>
  <c r="W347" i="1"/>
  <c r="V347" i="1"/>
  <c r="T347" i="1"/>
  <c r="S347" i="1"/>
  <c r="R347" i="1"/>
  <c r="P347" i="1"/>
  <c r="O347" i="1"/>
  <c r="L347" i="1"/>
  <c r="Q181" i="1"/>
  <c r="M181" i="1"/>
  <c r="I181" i="1"/>
  <c r="T350" i="1"/>
  <c r="S350" i="1"/>
  <c r="R350" i="1"/>
  <c r="T348" i="1"/>
  <c r="S348" i="1"/>
  <c r="R348" i="1"/>
  <c r="Q343" i="1"/>
  <c r="T320" i="1"/>
  <c r="S320" i="1"/>
  <c r="R320" i="1"/>
  <c r="Q319" i="1"/>
  <c r="T314" i="1"/>
  <c r="Q314" i="1"/>
  <c r="S311" i="1"/>
  <c r="R311" i="1"/>
  <c r="Q310" i="1"/>
  <c r="Q309" i="1"/>
  <c r="Q308" i="1"/>
  <c r="T307" i="1"/>
  <c r="S307" i="1"/>
  <c r="R307" i="1"/>
  <c r="Q306" i="1"/>
  <c r="Q294" i="1"/>
  <c r="Q293" i="1"/>
  <c r="Q292" i="1"/>
  <c r="Q291" i="1"/>
  <c r="Q290" i="1"/>
  <c r="Q289" i="1"/>
  <c r="Q287" i="1"/>
  <c r="Q286" i="1"/>
  <c r="Q284" i="1"/>
  <c r="Q283" i="1"/>
  <c r="Q282" i="1"/>
  <c r="Q281" i="1"/>
  <c r="Q280" i="1"/>
  <c r="Q277" i="1"/>
  <c r="T274" i="1"/>
  <c r="S274" i="1"/>
  <c r="R274" i="1"/>
  <c r="T271" i="1"/>
  <c r="S271" i="1"/>
  <c r="R271" i="1"/>
  <c r="Q271" i="1"/>
  <c r="T260" i="1"/>
  <c r="T266" i="1" s="1"/>
  <c r="S260" i="1"/>
  <c r="S266" i="1" s="1"/>
  <c r="R260" i="1"/>
  <c r="R266" i="1" s="1"/>
  <c r="Q259" i="1"/>
  <c r="Q258" i="1"/>
  <c r="Q254" i="1"/>
  <c r="R253" i="1"/>
  <c r="Q253" i="1" s="1"/>
  <c r="Q252" i="1"/>
  <c r="R251" i="1"/>
  <c r="Q251" i="1" s="1"/>
  <c r="Q250" i="1"/>
  <c r="Q249" i="1"/>
  <c r="Q246" i="1"/>
  <c r="S245" i="1"/>
  <c r="R245" i="1"/>
  <c r="T242" i="1"/>
  <c r="S242" i="1"/>
  <c r="R242" i="1"/>
  <c r="Q241" i="1"/>
  <c r="Q240" i="1"/>
  <c r="Q239" i="1"/>
  <c r="Q238" i="1"/>
  <c r="T237" i="1"/>
  <c r="S237" i="1"/>
  <c r="R237" i="1"/>
  <c r="Q236" i="1"/>
  <c r="Q235" i="1"/>
  <c r="Q233" i="1"/>
  <c r="T232" i="1"/>
  <c r="S232" i="1"/>
  <c r="R232" i="1"/>
  <c r="Q231" i="1"/>
  <c r="Q230" i="1"/>
  <c r="Q229" i="1"/>
  <c r="Q228" i="1"/>
  <c r="T227" i="1"/>
  <c r="S227" i="1"/>
  <c r="R227" i="1"/>
  <c r="Q226" i="1"/>
  <c r="Q224" i="1"/>
  <c r="Q223" i="1"/>
  <c r="R222" i="1"/>
  <c r="Q222" i="1" s="1"/>
  <c r="Q221" i="1"/>
  <c r="R216" i="1"/>
  <c r="T214" i="1"/>
  <c r="S214" i="1"/>
  <c r="R214" i="1"/>
  <c r="Q212" i="1"/>
  <c r="T211" i="1"/>
  <c r="S211" i="1"/>
  <c r="R211" i="1"/>
  <c r="Q210" i="1"/>
  <c r="S207" i="1"/>
  <c r="S204" i="1"/>
  <c r="R204" i="1"/>
  <c r="Q204" i="1" s="1"/>
  <c r="S201" i="1"/>
  <c r="R201" i="1"/>
  <c r="Q201" i="1" s="1"/>
  <c r="R198" i="1"/>
  <c r="Q198" i="1" s="1"/>
  <c r="Q197" i="1"/>
  <c r="Q196" i="1"/>
  <c r="Q195" i="1"/>
  <c r="Q192" i="1"/>
  <c r="T189" i="1"/>
  <c r="S189" i="1"/>
  <c r="R189" i="1"/>
  <c r="Q188" i="1"/>
  <c r="Q189" i="1" s="1"/>
  <c r="R184" i="1"/>
  <c r="Q184" i="1" s="1"/>
  <c r="Q183" i="1"/>
  <c r="Q179" i="1"/>
  <c r="T173" i="1"/>
  <c r="S173" i="1"/>
  <c r="R173" i="1"/>
  <c r="Q172" i="1"/>
  <c r="Q171" i="1"/>
  <c r="T168" i="1"/>
  <c r="S168" i="1"/>
  <c r="R168" i="1"/>
  <c r="Q167" i="1"/>
  <c r="Q166" i="1"/>
  <c r="Q165" i="1"/>
  <c r="T164" i="1"/>
  <c r="S164" i="1"/>
  <c r="R164" i="1"/>
  <c r="Q163" i="1"/>
  <c r="Q162" i="1"/>
  <c r="Q161" i="1"/>
  <c r="T160" i="1"/>
  <c r="S160" i="1"/>
  <c r="R160" i="1"/>
  <c r="Q159" i="1"/>
  <c r="Q158" i="1"/>
  <c r="Q157" i="1"/>
  <c r="T155" i="1"/>
  <c r="S155" i="1"/>
  <c r="R155" i="1"/>
  <c r="Q154" i="1"/>
  <c r="Q153" i="1"/>
  <c r="Q152" i="1"/>
  <c r="T151" i="1"/>
  <c r="S151" i="1"/>
  <c r="R151" i="1"/>
  <c r="Q150" i="1"/>
  <c r="Q149" i="1"/>
  <c r="Q148" i="1"/>
  <c r="T147" i="1"/>
  <c r="S147" i="1"/>
  <c r="R147" i="1"/>
  <c r="Q146" i="1"/>
  <c r="Q145" i="1"/>
  <c r="Q144" i="1"/>
  <c r="T143" i="1"/>
  <c r="S143" i="1"/>
  <c r="R143" i="1"/>
  <c r="Q142" i="1"/>
  <c r="Q141" i="1"/>
  <c r="Q140" i="1"/>
  <c r="T138" i="1"/>
  <c r="S138" i="1"/>
  <c r="R138" i="1"/>
  <c r="Q137" i="1"/>
  <c r="Q136" i="1"/>
  <c r="T134" i="1"/>
  <c r="S134" i="1"/>
  <c r="R134" i="1"/>
  <c r="Q133" i="1"/>
  <c r="Q132" i="1"/>
  <c r="Q131" i="1"/>
  <c r="Q130" i="1"/>
  <c r="T129" i="1"/>
  <c r="S129" i="1"/>
  <c r="R129" i="1"/>
  <c r="Q128" i="1"/>
  <c r="Q127" i="1"/>
  <c r="Q126" i="1"/>
  <c r="T124" i="1"/>
  <c r="S124" i="1"/>
  <c r="R124" i="1"/>
  <c r="Q123" i="1"/>
  <c r="Q122" i="1"/>
  <c r="Q121" i="1"/>
  <c r="T120" i="1"/>
  <c r="S120" i="1"/>
  <c r="R120" i="1"/>
  <c r="Q119" i="1"/>
  <c r="Q118" i="1"/>
  <c r="Q117" i="1"/>
  <c r="T113" i="1"/>
  <c r="S113" i="1"/>
  <c r="R113" i="1"/>
  <c r="Q112" i="1"/>
  <c r="Q111" i="1"/>
  <c r="Q110" i="1"/>
  <c r="T109" i="1"/>
  <c r="S109" i="1"/>
  <c r="R109" i="1"/>
  <c r="Q108" i="1"/>
  <c r="Q107" i="1"/>
  <c r="Q106" i="1"/>
  <c r="Q105" i="1"/>
  <c r="T102" i="1"/>
  <c r="S102" i="1"/>
  <c r="R102" i="1"/>
  <c r="Q101" i="1"/>
  <c r="Q100" i="1"/>
  <c r="Q99" i="1"/>
  <c r="T98" i="1"/>
  <c r="S98" i="1"/>
  <c r="R98" i="1"/>
  <c r="Q97" i="1"/>
  <c r="Q96" i="1"/>
  <c r="Q95" i="1"/>
  <c r="T92" i="1"/>
  <c r="S92" i="1"/>
  <c r="R92" i="1"/>
  <c r="Q91" i="1"/>
  <c r="Q90" i="1"/>
  <c r="Q89" i="1"/>
  <c r="Q88" i="1"/>
  <c r="T85" i="1"/>
  <c r="S85" i="1"/>
  <c r="R85" i="1"/>
  <c r="Q84" i="1"/>
  <c r="Q83" i="1"/>
  <c r="Q82" i="1"/>
  <c r="Q81" i="1"/>
  <c r="T78" i="1"/>
  <c r="S78" i="1"/>
  <c r="R78" i="1"/>
  <c r="Q77" i="1"/>
  <c r="Q76" i="1"/>
  <c r="Q75" i="1"/>
  <c r="T74" i="1"/>
  <c r="S74" i="1"/>
  <c r="R74" i="1"/>
  <c r="Q72" i="1"/>
  <c r="Q71" i="1"/>
  <c r="Q70" i="1"/>
  <c r="T67" i="1"/>
  <c r="S67" i="1"/>
  <c r="R67" i="1"/>
  <c r="Q66" i="1"/>
  <c r="Q65" i="1"/>
  <c r="Q64" i="1"/>
  <c r="T60" i="1"/>
  <c r="S60" i="1"/>
  <c r="R60" i="1"/>
  <c r="Q58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S355" i="1" l="1"/>
  <c r="R355" i="1"/>
  <c r="T355" i="1"/>
  <c r="T219" i="1"/>
  <c r="S219" i="1"/>
  <c r="R219" i="1"/>
  <c r="R339" i="1"/>
  <c r="S339" i="1"/>
  <c r="S340" i="1" s="1"/>
  <c r="T339" i="1"/>
  <c r="T340" i="1" s="1"/>
  <c r="Q18" i="1"/>
  <c r="Q350" i="1"/>
  <c r="Q39" i="1"/>
  <c r="Q266" i="1"/>
  <c r="Q109" i="1"/>
  <c r="Q160" i="1"/>
  <c r="Q173" i="1"/>
  <c r="Q346" i="1"/>
  <c r="Q151" i="1"/>
  <c r="Q155" i="1"/>
  <c r="Q92" i="1"/>
  <c r="Q113" i="1"/>
  <c r="Q120" i="1"/>
  <c r="Q134" i="1"/>
  <c r="Q242" i="1"/>
  <c r="Q345" i="1"/>
  <c r="Q60" i="1"/>
  <c r="Q74" i="1"/>
  <c r="Q102" i="1"/>
  <c r="Q211" i="1"/>
  <c r="T256" i="1"/>
  <c r="Q237" i="1"/>
  <c r="Q307" i="1"/>
  <c r="Q320" i="1"/>
  <c r="Q182" i="1"/>
  <c r="Q342" i="1"/>
  <c r="Q129" i="1"/>
  <c r="Q143" i="1"/>
  <c r="Q147" i="1"/>
  <c r="Q164" i="1"/>
  <c r="R256" i="1"/>
  <c r="Q232" i="1"/>
  <c r="Q274" i="1"/>
  <c r="Q311" i="1"/>
  <c r="Q85" i="1"/>
  <c r="Q98" i="1"/>
  <c r="Q124" i="1"/>
  <c r="Q138" i="1"/>
  <c r="Q227" i="1"/>
  <c r="Q348" i="1"/>
  <c r="S256" i="1"/>
  <c r="Q168" i="1"/>
  <c r="Q349" i="1"/>
  <c r="Q78" i="1"/>
  <c r="Q347" i="1"/>
  <c r="Q67" i="1"/>
  <c r="Q54" i="1"/>
  <c r="Q46" i="1"/>
  <c r="Q32" i="1"/>
  <c r="Q25" i="1"/>
  <c r="Q214" i="1"/>
  <c r="Q260" i="1"/>
  <c r="X348" i="1"/>
  <c r="W348" i="1"/>
  <c r="V348" i="1"/>
  <c r="P348" i="1"/>
  <c r="O348" i="1"/>
  <c r="O355" i="1" s="1"/>
  <c r="N348" i="1"/>
  <c r="N355" i="1" s="1"/>
  <c r="L348" i="1"/>
  <c r="K348" i="1"/>
  <c r="J348" i="1"/>
  <c r="X350" i="1"/>
  <c r="W350" i="1"/>
  <c r="V350" i="1"/>
  <c r="P350" i="1"/>
  <c r="L350" i="1"/>
  <c r="K350" i="1"/>
  <c r="J350" i="1"/>
  <c r="M206" i="1"/>
  <c r="M205" i="1"/>
  <c r="K178" i="1"/>
  <c r="L178" i="1"/>
  <c r="J178" i="1"/>
  <c r="I177" i="1"/>
  <c r="I170" i="1"/>
  <c r="P355" i="1" l="1"/>
  <c r="Q355" i="1"/>
  <c r="T267" i="1"/>
  <c r="Q256" i="1"/>
  <c r="I348" i="1"/>
  <c r="S267" i="1"/>
  <c r="M348" i="1"/>
  <c r="R267" i="1"/>
  <c r="Q219" i="1"/>
  <c r="Q339" i="1"/>
  <c r="R340" i="1"/>
  <c r="U348" i="1"/>
  <c r="I115" i="1"/>
  <c r="I104" i="1"/>
  <c r="I94" i="1"/>
  <c r="I87" i="1"/>
  <c r="I80" i="1"/>
  <c r="I69" i="1"/>
  <c r="I62" i="1"/>
  <c r="I56" i="1"/>
  <c r="I48" i="1"/>
  <c r="I41" i="1"/>
  <c r="I34" i="1"/>
  <c r="I27" i="1"/>
  <c r="I20" i="1"/>
  <c r="I13" i="1"/>
  <c r="T341" i="1" l="1"/>
  <c r="T357" i="1" s="1"/>
  <c r="S341" i="1"/>
  <c r="S357" i="1" s="1"/>
  <c r="R341" i="1"/>
  <c r="R357" i="1" s="1"/>
  <c r="Q267" i="1"/>
  <c r="Q340" i="1"/>
  <c r="Q341" i="1" l="1"/>
  <c r="Q357" i="1" s="1"/>
  <c r="I209" i="1" l="1"/>
  <c r="U158" i="1"/>
  <c r="M158" i="1"/>
  <c r="I158" i="1"/>
  <c r="U141" i="1"/>
  <c r="M141" i="1"/>
  <c r="I141" i="1"/>
  <c r="J165" i="1"/>
  <c r="K165" i="1"/>
  <c r="K148" i="1"/>
  <c r="K122" i="1"/>
  <c r="K121" i="1"/>
  <c r="J144" i="1"/>
  <c r="U132" i="1"/>
  <c r="M132" i="1"/>
  <c r="I132" i="1"/>
  <c r="U127" i="1"/>
  <c r="M127" i="1"/>
  <c r="I127" i="1"/>
  <c r="K99" i="1"/>
  <c r="U118" i="1"/>
  <c r="M118" i="1"/>
  <c r="I118" i="1"/>
  <c r="U117" i="1"/>
  <c r="M117" i="1"/>
  <c r="I117" i="1"/>
  <c r="J110" i="1"/>
  <c r="K110" i="1"/>
  <c r="K111" i="1"/>
  <c r="U107" i="1"/>
  <c r="M107" i="1"/>
  <c r="I107" i="1"/>
  <c r="U106" i="1"/>
  <c r="M106" i="1"/>
  <c r="I106" i="1"/>
  <c r="U96" i="1"/>
  <c r="M96" i="1"/>
  <c r="I96" i="1"/>
  <c r="U90" i="1"/>
  <c r="I90" i="1"/>
  <c r="U89" i="1"/>
  <c r="I89" i="1"/>
  <c r="U83" i="1"/>
  <c r="M83" i="1"/>
  <c r="I83" i="1"/>
  <c r="U82" i="1"/>
  <c r="I82" i="1"/>
  <c r="K75" i="1"/>
  <c r="J76" i="1"/>
  <c r="K76" i="1"/>
  <c r="U29" i="1"/>
  <c r="M29" i="1"/>
  <c r="I29" i="1"/>
  <c r="U72" i="1"/>
  <c r="I72" i="1"/>
  <c r="U71" i="1"/>
  <c r="M71" i="1"/>
  <c r="I71" i="1"/>
  <c r="U65" i="1"/>
  <c r="I65" i="1"/>
  <c r="U64" i="1"/>
  <c r="M64" i="1"/>
  <c r="I64" i="1"/>
  <c r="U58" i="1"/>
  <c r="M58" i="1"/>
  <c r="I58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65" i="1" l="1"/>
  <c r="K185" i="1"/>
  <c r="J281" i="1" l="1"/>
  <c r="L281" i="1"/>
  <c r="J301" i="1" l="1"/>
  <c r="L301" i="1"/>
  <c r="J294" i="1"/>
  <c r="L294" i="1"/>
  <c r="J293" i="1"/>
  <c r="L293" i="1"/>
  <c r="J291" i="1"/>
  <c r="L291" i="1"/>
  <c r="J287" i="1"/>
  <c r="L287" i="1"/>
  <c r="L285" i="1"/>
  <c r="I285" i="1" s="1"/>
  <c r="J284" i="1"/>
  <c r="J277" i="1"/>
  <c r="J278" i="1"/>
  <c r="J282" i="1"/>
  <c r="L282" i="1"/>
  <c r="L342" i="1" s="1"/>
  <c r="J280" i="1"/>
  <c r="J346" i="1" l="1"/>
  <c r="X355" i="1"/>
  <c r="W355" i="1"/>
  <c r="V355" i="1"/>
  <c r="U355" i="1" l="1"/>
  <c r="M355" i="1"/>
  <c r="J216" i="1"/>
  <c r="I216" i="1" s="1"/>
  <c r="I215" i="1"/>
  <c r="V216" i="1"/>
  <c r="U216" i="1"/>
  <c r="N216" i="1"/>
  <c r="M216" i="1"/>
  <c r="P335" i="1"/>
  <c r="M335" i="1" s="1"/>
  <c r="L335" i="1"/>
  <c r="J335" i="1"/>
  <c r="M334" i="1"/>
  <c r="I334" i="1"/>
  <c r="M333" i="1"/>
  <c r="I333" i="1"/>
  <c r="L332" i="1"/>
  <c r="M331" i="1"/>
  <c r="I331" i="1"/>
  <c r="P332" i="1"/>
  <c r="M332" i="1" s="1"/>
  <c r="I330" i="1"/>
  <c r="I350" i="1"/>
  <c r="I248" i="1"/>
  <c r="U350" i="1" l="1"/>
  <c r="I335" i="1"/>
  <c r="M350" i="1"/>
  <c r="J332" i="1"/>
  <c r="I332" i="1" s="1"/>
  <c r="M330" i="1"/>
  <c r="K144" i="1" l="1"/>
  <c r="K231" i="1"/>
  <c r="K344" i="1" s="1"/>
  <c r="K229" i="1"/>
  <c r="K238" i="1"/>
  <c r="K342" i="1" s="1"/>
  <c r="K224" i="1"/>
  <c r="K123" i="1"/>
  <c r="K145" i="1"/>
  <c r="K91" i="1"/>
  <c r="K73" i="1"/>
  <c r="K59" i="1"/>
  <c r="K57" i="1"/>
  <c r="K54" i="1" l="1"/>
  <c r="K349" i="1"/>
  <c r="K347" i="1"/>
  <c r="K155" i="1"/>
  <c r="K124" i="1"/>
  <c r="J231" i="1"/>
  <c r="J344" i="1" s="1"/>
  <c r="J229" i="1"/>
  <c r="J224" i="1"/>
  <c r="J155" i="1"/>
  <c r="K355" i="1" l="1"/>
  <c r="J347" i="1"/>
  <c r="J54" i="1"/>
  <c r="J349" i="1"/>
  <c r="I303" i="1"/>
  <c r="I304" i="1"/>
  <c r="I300" i="1"/>
  <c r="I299" i="1"/>
  <c r="J305" i="1"/>
  <c r="J279" i="1"/>
  <c r="J342" i="1" l="1"/>
  <c r="J355" i="1" s="1"/>
  <c r="J307" i="1"/>
  <c r="P329" i="1"/>
  <c r="M329" i="1" s="1"/>
  <c r="L329" i="1"/>
  <c r="I329" i="1" s="1"/>
  <c r="M328" i="1"/>
  <c r="M312" i="1"/>
  <c r="I305" i="1"/>
  <c r="I301" i="1"/>
  <c r="I279" i="1"/>
  <c r="I278" i="1"/>
  <c r="I247" i="1" l="1"/>
  <c r="U319" i="1" l="1"/>
  <c r="I317" i="1"/>
  <c r="L204" i="1" l="1"/>
  <c r="L201" i="1"/>
  <c r="L253" i="1" l="1"/>
  <c r="K307" i="1" l="1"/>
  <c r="L307" i="1"/>
  <c r="I302" i="1" l="1"/>
  <c r="U280" i="1"/>
  <c r="I280" i="1"/>
  <c r="U277" i="1"/>
  <c r="M277" i="1"/>
  <c r="I277" i="1"/>
  <c r="X307" i="1"/>
  <c r="W307" i="1"/>
  <c r="V307" i="1"/>
  <c r="O307" i="1"/>
  <c r="I298" i="1"/>
  <c r="I295" i="1"/>
  <c r="I297" i="1"/>
  <c r="I296" i="1"/>
  <c r="U287" i="1"/>
  <c r="M287" i="1"/>
  <c r="I287" i="1"/>
  <c r="U286" i="1"/>
  <c r="M286" i="1"/>
  <c r="I286" i="1"/>
  <c r="U284" i="1"/>
  <c r="M284" i="1"/>
  <c r="I284" i="1"/>
  <c r="U283" i="1"/>
  <c r="M283" i="1"/>
  <c r="I283" i="1"/>
  <c r="U282" i="1"/>
  <c r="M282" i="1"/>
  <c r="I282" i="1"/>
  <c r="U281" i="1"/>
  <c r="M281" i="1"/>
  <c r="I281" i="1"/>
  <c r="U294" i="1"/>
  <c r="M294" i="1"/>
  <c r="I294" i="1"/>
  <c r="U293" i="1"/>
  <c r="M293" i="1"/>
  <c r="I293" i="1"/>
  <c r="U292" i="1"/>
  <c r="M292" i="1"/>
  <c r="I292" i="1"/>
  <c r="U291" i="1"/>
  <c r="M291" i="1"/>
  <c r="I291" i="1"/>
  <c r="U290" i="1"/>
  <c r="M290" i="1"/>
  <c r="I290" i="1"/>
  <c r="U306" i="1"/>
  <c r="I306" i="1"/>
  <c r="U307" i="1" l="1"/>
  <c r="J253" i="1" l="1"/>
  <c r="I270" i="1" l="1"/>
  <c r="I250" i="1" l="1"/>
  <c r="M250" i="1"/>
  <c r="U250" i="1"/>
  <c r="J251" i="1"/>
  <c r="I251" i="1" s="1"/>
  <c r="N251" i="1"/>
  <c r="M251" i="1" s="1"/>
  <c r="V251" i="1"/>
  <c r="U251" i="1" s="1"/>
  <c r="I231" i="1" l="1"/>
  <c r="I289" i="1" l="1"/>
  <c r="U192" i="1" l="1"/>
  <c r="U188" i="1"/>
  <c r="U346" i="1" l="1"/>
  <c r="K320" i="1"/>
  <c r="J320" i="1"/>
  <c r="I320" i="1" s="1"/>
  <c r="M276" i="1" l="1"/>
  <c r="U271" i="1"/>
  <c r="M271" i="1"/>
  <c r="M189" i="1"/>
  <c r="X46" i="1" l="1"/>
  <c r="P46" i="1"/>
  <c r="L46" i="1"/>
  <c r="X25" i="1"/>
  <c r="P25" i="1"/>
  <c r="M25" i="1" s="1"/>
  <c r="L25" i="1"/>
  <c r="V253" i="1" l="1"/>
  <c r="N253" i="1"/>
  <c r="U308" i="1" l="1"/>
  <c r="M323" i="1" l="1"/>
  <c r="I323" i="1"/>
  <c r="M321" i="1"/>
  <c r="U310" i="1"/>
  <c r="M310" i="1"/>
  <c r="M311" i="1" s="1"/>
  <c r="I310" i="1"/>
  <c r="M308" i="1"/>
  <c r="M309" i="1" s="1"/>
  <c r="U289" i="1"/>
  <c r="M289" i="1"/>
  <c r="U259" i="1"/>
  <c r="U258" i="1"/>
  <c r="M259" i="1"/>
  <c r="M258" i="1"/>
  <c r="I259" i="1"/>
  <c r="I258" i="1"/>
  <c r="U254" i="1"/>
  <c r="M255" i="1"/>
  <c r="M254" i="1"/>
  <c r="M253" i="1"/>
  <c r="U253" i="1"/>
  <c r="U252" i="1"/>
  <c r="I252" i="1"/>
  <c r="U246" i="1"/>
  <c r="M246" i="1"/>
  <c r="I246" i="1"/>
  <c r="U239" i="1"/>
  <c r="U240" i="1"/>
  <c r="U241" i="1"/>
  <c r="U238" i="1"/>
  <c r="M239" i="1"/>
  <c r="M240" i="1"/>
  <c r="M241" i="1"/>
  <c r="M238" i="1"/>
  <c r="I239" i="1"/>
  <c r="I240" i="1"/>
  <c r="I241" i="1"/>
  <c r="U235" i="1"/>
  <c r="U236" i="1"/>
  <c r="U233" i="1"/>
  <c r="M234" i="1"/>
  <c r="M236" i="1"/>
  <c r="M233" i="1"/>
  <c r="I234" i="1"/>
  <c r="I235" i="1"/>
  <c r="I236" i="1"/>
  <c r="M229" i="1"/>
  <c r="M230" i="1"/>
  <c r="M231" i="1"/>
  <c r="M228" i="1"/>
  <c r="U229" i="1"/>
  <c r="U230" i="1"/>
  <c r="U231" i="1"/>
  <c r="U228" i="1"/>
  <c r="U224" i="1"/>
  <c r="U226" i="1"/>
  <c r="U223" i="1"/>
  <c r="M224" i="1"/>
  <c r="M226" i="1"/>
  <c r="U221" i="1"/>
  <c r="U212" i="1"/>
  <c r="M212" i="1"/>
  <c r="U210" i="1"/>
  <c r="M210" i="1"/>
  <c r="M208" i="1"/>
  <c r="I210" i="1"/>
  <c r="I208" i="1"/>
  <c r="M197" i="1"/>
  <c r="M196" i="1"/>
  <c r="M195" i="1"/>
  <c r="U166" i="1"/>
  <c r="U167" i="1"/>
  <c r="U165" i="1"/>
  <c r="M166" i="1"/>
  <c r="M167" i="1"/>
  <c r="M165" i="1"/>
  <c r="U162" i="1"/>
  <c r="U163" i="1"/>
  <c r="U161" i="1"/>
  <c r="M162" i="1"/>
  <c r="M163" i="1"/>
  <c r="M161" i="1"/>
  <c r="I162" i="1"/>
  <c r="I163" i="1"/>
  <c r="I161" i="1"/>
  <c r="U157" i="1"/>
  <c r="U159" i="1"/>
  <c r="M157" i="1"/>
  <c r="M156" i="1"/>
  <c r="I157" i="1"/>
  <c r="I159" i="1"/>
  <c r="I156" i="1"/>
  <c r="U153" i="1"/>
  <c r="U154" i="1"/>
  <c r="U152" i="1"/>
  <c r="M153" i="1"/>
  <c r="M154" i="1"/>
  <c r="M152" i="1"/>
  <c r="I154" i="1"/>
  <c r="I152" i="1"/>
  <c r="U149" i="1"/>
  <c r="U150" i="1"/>
  <c r="U148" i="1"/>
  <c r="M149" i="1"/>
  <c r="M150" i="1"/>
  <c r="M148" i="1"/>
  <c r="I149" i="1"/>
  <c r="I150" i="1"/>
  <c r="I148" i="1"/>
  <c r="U145" i="1"/>
  <c r="U146" i="1"/>
  <c r="U144" i="1"/>
  <c r="M145" i="1"/>
  <c r="M146" i="1"/>
  <c r="M144" i="1"/>
  <c r="I145" i="1"/>
  <c r="I146" i="1"/>
  <c r="I144" i="1"/>
  <c r="U140" i="1"/>
  <c r="U142" i="1"/>
  <c r="M140" i="1"/>
  <c r="M139" i="1"/>
  <c r="I140" i="1"/>
  <c r="I142" i="1"/>
  <c r="I139" i="1"/>
  <c r="U136" i="1"/>
  <c r="U137" i="1"/>
  <c r="M136" i="1"/>
  <c r="M135" i="1"/>
  <c r="I136" i="1"/>
  <c r="I137" i="1"/>
  <c r="I135" i="1"/>
  <c r="U131" i="1"/>
  <c r="U133" i="1"/>
  <c r="U130" i="1"/>
  <c r="M131" i="1"/>
  <c r="M130" i="1"/>
  <c r="I131" i="1"/>
  <c r="I133" i="1"/>
  <c r="I130" i="1"/>
  <c r="U126" i="1"/>
  <c r="U128" i="1"/>
  <c r="M126" i="1"/>
  <c r="M125" i="1"/>
  <c r="I126" i="1"/>
  <c r="I128" i="1"/>
  <c r="I125" i="1"/>
  <c r="U122" i="1"/>
  <c r="U123" i="1"/>
  <c r="U121" i="1"/>
  <c r="M122" i="1"/>
  <c r="M123" i="1"/>
  <c r="M121" i="1"/>
  <c r="I122" i="1"/>
  <c r="I123" i="1"/>
  <c r="I121" i="1"/>
  <c r="U119" i="1"/>
  <c r="M116" i="1"/>
  <c r="I116" i="1"/>
  <c r="I119" i="1"/>
  <c r="I114" i="1"/>
  <c r="U111" i="1"/>
  <c r="U112" i="1"/>
  <c r="U110" i="1"/>
  <c r="M111" i="1"/>
  <c r="M112" i="1"/>
  <c r="M110" i="1"/>
  <c r="I111" i="1"/>
  <c r="I112" i="1"/>
  <c r="I110" i="1"/>
  <c r="U105" i="1"/>
  <c r="U108" i="1"/>
  <c r="M105" i="1"/>
  <c r="I105" i="1"/>
  <c r="I108" i="1"/>
  <c r="I103" i="1"/>
  <c r="U100" i="1"/>
  <c r="U101" i="1"/>
  <c r="U99" i="1"/>
  <c r="M100" i="1"/>
  <c r="M101" i="1"/>
  <c r="M99" i="1"/>
  <c r="I100" i="1"/>
  <c r="I101" i="1"/>
  <c r="U95" i="1"/>
  <c r="U97" i="1"/>
  <c r="M95" i="1"/>
  <c r="I95" i="1"/>
  <c r="I97" i="1"/>
  <c r="U88" i="1"/>
  <c r="U91" i="1"/>
  <c r="M88" i="1"/>
  <c r="M91" i="1"/>
  <c r="I88" i="1"/>
  <c r="I86" i="1"/>
  <c r="U81" i="1"/>
  <c r="U84" i="1"/>
  <c r="M81" i="1"/>
  <c r="I81" i="1"/>
  <c r="I84" i="1"/>
  <c r="I79" i="1"/>
  <c r="U76" i="1"/>
  <c r="U77" i="1"/>
  <c r="U75" i="1"/>
  <c r="M76" i="1"/>
  <c r="M77" i="1"/>
  <c r="M75" i="1"/>
  <c r="I76" i="1"/>
  <c r="I77" i="1"/>
  <c r="I75" i="1"/>
  <c r="U70" i="1"/>
  <c r="U73" i="1"/>
  <c r="M70" i="1"/>
  <c r="I70" i="1"/>
  <c r="I73" i="1"/>
  <c r="I68" i="1"/>
  <c r="U66" i="1"/>
  <c r="M63" i="1"/>
  <c r="I63" i="1"/>
  <c r="I66" i="1"/>
  <c r="I61" i="1"/>
  <c r="M57" i="1"/>
  <c r="I57" i="1"/>
  <c r="I59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79" i="1"/>
  <c r="M179" i="1"/>
  <c r="U183" i="1"/>
  <c r="I188" i="1"/>
  <c r="I167" i="1"/>
  <c r="I166" i="1"/>
  <c r="I165" i="1"/>
  <c r="U172" i="1"/>
  <c r="U171" i="1"/>
  <c r="I171" i="1"/>
  <c r="I169" i="1"/>
  <c r="I172" i="1"/>
  <c r="I174" i="1"/>
  <c r="M183" i="1"/>
  <c r="I183" i="1"/>
  <c r="I187" i="1"/>
  <c r="I186" i="1"/>
  <c r="I196" i="1"/>
  <c r="I200" i="1"/>
  <c r="I199" i="1"/>
  <c r="I203" i="1"/>
  <c r="I202" i="1"/>
  <c r="I206" i="1"/>
  <c r="I205" i="1"/>
  <c r="I212" i="1"/>
  <c r="I221" i="1"/>
  <c r="I223" i="1"/>
  <c r="I226" i="1"/>
  <c r="I230" i="1"/>
  <c r="I229" i="1"/>
  <c r="I228" i="1"/>
  <c r="I233" i="1"/>
  <c r="I255" i="1"/>
  <c r="I253" i="1"/>
  <c r="M54" i="1" l="1"/>
  <c r="M211" i="1"/>
  <c r="M32" i="1"/>
  <c r="U349" i="1"/>
  <c r="U54" i="1"/>
  <c r="M46" i="1"/>
  <c r="U46" i="1"/>
  <c r="M60" i="1"/>
  <c r="L355" i="1" l="1"/>
  <c r="W232" i="1" l="1"/>
  <c r="O232" i="1"/>
  <c r="N242" i="1"/>
  <c r="O242" i="1"/>
  <c r="V242" i="1"/>
  <c r="W242" i="1"/>
  <c r="N227" i="1"/>
  <c r="O227" i="1"/>
  <c r="V227" i="1"/>
  <c r="W227" i="1"/>
  <c r="V232" i="1"/>
  <c r="N232" i="1"/>
  <c r="V237" i="1"/>
  <c r="W237" i="1"/>
  <c r="N237" i="1"/>
  <c r="O237" i="1"/>
  <c r="I193" i="1" l="1"/>
  <c r="I225" i="1" l="1"/>
  <c r="I17" i="1"/>
  <c r="I14" i="1" l="1"/>
  <c r="I243" i="1" l="1"/>
  <c r="V198" i="1" l="1"/>
  <c r="I224" i="1" l="1"/>
  <c r="I238" i="1" l="1"/>
  <c r="L314" i="1" l="1"/>
  <c r="I314" i="1" s="1"/>
  <c r="K102" i="1" l="1"/>
  <c r="J102" i="1"/>
  <c r="I99" i="1"/>
  <c r="K98" i="1"/>
  <c r="J98" i="1"/>
  <c r="I93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N46" i="1"/>
  <c r="V46" i="1"/>
  <c r="W46" i="1"/>
  <c r="L54" i="1"/>
  <c r="O54" i="1"/>
  <c r="P54" i="1"/>
  <c r="V54" i="1"/>
  <c r="W54" i="1"/>
  <c r="X54" i="1"/>
  <c r="J60" i="1"/>
  <c r="K60" i="1"/>
  <c r="L60" i="1"/>
  <c r="N60" i="1"/>
  <c r="O60" i="1"/>
  <c r="P60" i="1"/>
  <c r="V60" i="1"/>
  <c r="W60" i="1"/>
  <c r="X60" i="1"/>
  <c r="J67" i="1"/>
  <c r="K67" i="1"/>
  <c r="L67" i="1"/>
  <c r="N67" i="1"/>
  <c r="O67" i="1"/>
  <c r="P67" i="1"/>
  <c r="V67" i="1"/>
  <c r="W67" i="1"/>
  <c r="X67" i="1"/>
  <c r="J74" i="1"/>
  <c r="K74" i="1"/>
  <c r="L74" i="1"/>
  <c r="N74" i="1"/>
  <c r="O74" i="1"/>
  <c r="P74" i="1"/>
  <c r="V74" i="1"/>
  <c r="W74" i="1"/>
  <c r="X74" i="1"/>
  <c r="J78" i="1"/>
  <c r="K78" i="1"/>
  <c r="L78" i="1"/>
  <c r="N78" i="1"/>
  <c r="O78" i="1"/>
  <c r="P78" i="1"/>
  <c r="V78" i="1"/>
  <c r="W78" i="1"/>
  <c r="X78" i="1"/>
  <c r="J85" i="1"/>
  <c r="K85" i="1"/>
  <c r="L85" i="1"/>
  <c r="N85" i="1"/>
  <c r="O85" i="1"/>
  <c r="P85" i="1"/>
  <c r="V85" i="1"/>
  <c r="W85" i="1"/>
  <c r="X85" i="1"/>
  <c r="J92" i="1"/>
  <c r="K92" i="1"/>
  <c r="L92" i="1"/>
  <c r="N92" i="1"/>
  <c r="O92" i="1"/>
  <c r="P92" i="1"/>
  <c r="V92" i="1"/>
  <c r="W92" i="1"/>
  <c r="X92" i="1"/>
  <c r="L98" i="1"/>
  <c r="N98" i="1"/>
  <c r="O98" i="1"/>
  <c r="P98" i="1"/>
  <c r="V98" i="1"/>
  <c r="W98" i="1"/>
  <c r="X98" i="1"/>
  <c r="L102" i="1"/>
  <c r="N102" i="1"/>
  <c r="O102" i="1"/>
  <c r="P102" i="1"/>
  <c r="V102" i="1"/>
  <c r="W102" i="1"/>
  <c r="X102" i="1"/>
  <c r="J109" i="1"/>
  <c r="K109" i="1"/>
  <c r="L109" i="1"/>
  <c r="N109" i="1"/>
  <c r="O109" i="1"/>
  <c r="P109" i="1"/>
  <c r="V109" i="1"/>
  <c r="W109" i="1"/>
  <c r="X109" i="1"/>
  <c r="J113" i="1"/>
  <c r="K113" i="1"/>
  <c r="L113" i="1"/>
  <c r="N113" i="1"/>
  <c r="O113" i="1"/>
  <c r="P113" i="1"/>
  <c r="V113" i="1"/>
  <c r="W113" i="1"/>
  <c r="X113" i="1"/>
  <c r="J120" i="1"/>
  <c r="K120" i="1"/>
  <c r="L120" i="1"/>
  <c r="N120" i="1"/>
  <c r="O120" i="1"/>
  <c r="P120" i="1"/>
  <c r="V120" i="1"/>
  <c r="W120" i="1"/>
  <c r="X120" i="1"/>
  <c r="J124" i="1"/>
  <c r="L124" i="1"/>
  <c r="N124" i="1"/>
  <c r="O124" i="1"/>
  <c r="P124" i="1"/>
  <c r="V124" i="1"/>
  <c r="W124" i="1"/>
  <c r="X124" i="1"/>
  <c r="J129" i="1"/>
  <c r="K129" i="1"/>
  <c r="L129" i="1"/>
  <c r="N129" i="1"/>
  <c r="O129" i="1"/>
  <c r="P129" i="1"/>
  <c r="V129" i="1"/>
  <c r="W129" i="1"/>
  <c r="X129" i="1"/>
  <c r="J134" i="1"/>
  <c r="K134" i="1"/>
  <c r="L134" i="1"/>
  <c r="N134" i="1"/>
  <c r="O134" i="1"/>
  <c r="P134" i="1"/>
  <c r="V134" i="1"/>
  <c r="W134" i="1"/>
  <c r="X134" i="1"/>
  <c r="J138" i="1"/>
  <c r="K138" i="1"/>
  <c r="L138" i="1"/>
  <c r="N138" i="1"/>
  <c r="O138" i="1"/>
  <c r="P138" i="1"/>
  <c r="V138" i="1"/>
  <c r="W138" i="1"/>
  <c r="X138" i="1"/>
  <c r="J143" i="1"/>
  <c r="K143" i="1"/>
  <c r="L143" i="1"/>
  <c r="N143" i="1"/>
  <c r="O143" i="1"/>
  <c r="P143" i="1"/>
  <c r="V143" i="1"/>
  <c r="W143" i="1"/>
  <c r="X143" i="1"/>
  <c r="J147" i="1"/>
  <c r="K147" i="1"/>
  <c r="L147" i="1"/>
  <c r="N147" i="1"/>
  <c r="O147" i="1"/>
  <c r="P147" i="1"/>
  <c r="V147" i="1"/>
  <c r="W147" i="1"/>
  <c r="X147" i="1"/>
  <c r="J151" i="1"/>
  <c r="K151" i="1"/>
  <c r="L151" i="1"/>
  <c r="N151" i="1"/>
  <c r="O151" i="1"/>
  <c r="P151" i="1"/>
  <c r="V151" i="1"/>
  <c r="W151" i="1"/>
  <c r="X151" i="1"/>
  <c r="L155" i="1"/>
  <c r="N155" i="1"/>
  <c r="O155" i="1"/>
  <c r="P155" i="1"/>
  <c r="V155" i="1"/>
  <c r="W155" i="1"/>
  <c r="X155" i="1"/>
  <c r="J160" i="1"/>
  <c r="K160" i="1"/>
  <c r="L160" i="1"/>
  <c r="N160" i="1"/>
  <c r="O160" i="1"/>
  <c r="P160" i="1"/>
  <c r="V160" i="1"/>
  <c r="W160" i="1"/>
  <c r="X160" i="1"/>
  <c r="J164" i="1"/>
  <c r="K164" i="1"/>
  <c r="L164" i="1"/>
  <c r="N164" i="1"/>
  <c r="O164" i="1"/>
  <c r="P164" i="1"/>
  <c r="V164" i="1"/>
  <c r="W164" i="1"/>
  <c r="X164" i="1"/>
  <c r="J168" i="1"/>
  <c r="K168" i="1"/>
  <c r="L168" i="1"/>
  <c r="N168" i="1"/>
  <c r="O168" i="1"/>
  <c r="P168" i="1"/>
  <c r="V168" i="1"/>
  <c r="W168" i="1"/>
  <c r="X168" i="1"/>
  <c r="J173" i="1"/>
  <c r="K173" i="1"/>
  <c r="L173" i="1"/>
  <c r="N173" i="1"/>
  <c r="O173" i="1"/>
  <c r="P173" i="1"/>
  <c r="V173" i="1"/>
  <c r="W173" i="1"/>
  <c r="X173" i="1"/>
  <c r="I178" i="1"/>
  <c r="M178" i="1"/>
  <c r="J182" i="1"/>
  <c r="K182" i="1"/>
  <c r="L182" i="1"/>
  <c r="J184" i="1"/>
  <c r="I184" i="1" s="1"/>
  <c r="N184" i="1"/>
  <c r="M184" i="1" s="1"/>
  <c r="V184" i="1"/>
  <c r="U184" i="1" s="1"/>
  <c r="J189" i="1"/>
  <c r="K189" i="1"/>
  <c r="L189" i="1"/>
  <c r="N189" i="1"/>
  <c r="O189" i="1"/>
  <c r="P189" i="1"/>
  <c r="U189" i="1"/>
  <c r="V189" i="1"/>
  <c r="W189" i="1"/>
  <c r="X189" i="1"/>
  <c r="J194" i="1"/>
  <c r="L194" i="1"/>
  <c r="N194" i="1"/>
  <c r="O194" i="1"/>
  <c r="P194" i="1"/>
  <c r="I197" i="1"/>
  <c r="J198" i="1"/>
  <c r="K198" i="1"/>
  <c r="L198" i="1"/>
  <c r="U198" i="1"/>
  <c r="J201" i="1"/>
  <c r="I201" i="1" s="1"/>
  <c r="K201" i="1"/>
  <c r="N201" i="1"/>
  <c r="M201" i="1" s="1"/>
  <c r="O201" i="1"/>
  <c r="V201" i="1"/>
  <c r="U201" i="1" s="1"/>
  <c r="W201" i="1"/>
  <c r="J204" i="1"/>
  <c r="I204" i="1" s="1"/>
  <c r="K204" i="1"/>
  <c r="N204" i="1"/>
  <c r="M204" i="1" s="1"/>
  <c r="O204" i="1"/>
  <c r="V204" i="1"/>
  <c r="U204" i="1" s="1"/>
  <c r="W204" i="1"/>
  <c r="J207" i="1"/>
  <c r="I207" i="1" s="1"/>
  <c r="K207" i="1"/>
  <c r="M207" i="1"/>
  <c r="N207" i="1"/>
  <c r="O207" i="1"/>
  <c r="W207" i="1"/>
  <c r="J211" i="1"/>
  <c r="K211" i="1"/>
  <c r="L211" i="1"/>
  <c r="N211" i="1"/>
  <c r="O211" i="1"/>
  <c r="P211" i="1"/>
  <c r="V211" i="1"/>
  <c r="W211" i="1"/>
  <c r="X211" i="1"/>
  <c r="J214" i="1"/>
  <c r="K214" i="1"/>
  <c r="L214" i="1"/>
  <c r="O214" i="1"/>
  <c r="P214" i="1"/>
  <c r="V214" i="1"/>
  <c r="W214" i="1"/>
  <c r="X214" i="1"/>
  <c r="J222" i="1"/>
  <c r="I222" i="1" s="1"/>
  <c r="M222" i="1"/>
  <c r="N222" i="1"/>
  <c r="N256" i="1" s="1"/>
  <c r="V222" i="1"/>
  <c r="U222" i="1" s="1"/>
  <c r="J25" i="1"/>
  <c r="K25" i="1"/>
  <c r="O25" i="1"/>
  <c r="V25" i="1"/>
  <c r="U25" i="1" s="1"/>
  <c r="W25" i="1"/>
  <c r="J227" i="1"/>
  <c r="K227" i="1"/>
  <c r="L227" i="1"/>
  <c r="P227" i="1"/>
  <c r="M227" i="1" s="1"/>
  <c r="X227" i="1"/>
  <c r="U227" i="1" s="1"/>
  <c r="M92" i="1" l="1"/>
  <c r="I25" i="1"/>
  <c r="U211" i="1"/>
  <c r="I189" i="1"/>
  <c r="I211" i="1"/>
  <c r="U120" i="1"/>
  <c r="I113" i="1"/>
  <c r="M109" i="1"/>
  <c r="M173" i="1"/>
  <c r="I168" i="1"/>
  <c r="U164" i="1"/>
  <c r="M160" i="1"/>
  <c r="M147" i="1"/>
  <c r="U134" i="1"/>
  <c r="M129" i="1"/>
  <c r="I198" i="1"/>
  <c r="U182" i="1"/>
  <c r="I155" i="1"/>
  <c r="I143" i="1"/>
  <c r="I124" i="1"/>
  <c r="I227" i="1"/>
  <c r="I214" i="1"/>
  <c r="M198" i="1"/>
  <c r="U160" i="1"/>
  <c r="M155" i="1"/>
  <c r="I151" i="1"/>
  <c r="M67" i="1"/>
  <c r="I46" i="1"/>
  <c r="M214" i="1"/>
  <c r="I98" i="1"/>
  <c r="M194" i="1"/>
  <c r="U78" i="1"/>
  <c r="M74" i="1"/>
  <c r="I164" i="1"/>
  <c r="U155" i="1"/>
  <c r="M151" i="1"/>
  <c r="U67" i="1"/>
  <c r="I60" i="1"/>
  <c r="I39" i="1"/>
  <c r="U32" i="1"/>
  <c r="I102" i="1"/>
  <c r="I194" i="1"/>
  <c r="M182" i="1"/>
  <c r="I173" i="1"/>
  <c r="M164" i="1"/>
  <c r="I160" i="1"/>
  <c r="U151" i="1"/>
  <c r="I147" i="1"/>
  <c r="U138" i="1"/>
  <c r="M134" i="1"/>
  <c r="I129" i="1"/>
  <c r="M120" i="1"/>
  <c r="I109" i="1"/>
  <c r="U102" i="1"/>
  <c r="I92" i="1"/>
  <c r="U85" i="1"/>
  <c r="M78" i="1"/>
  <c r="I74" i="1"/>
  <c r="I54" i="1"/>
  <c r="U214" i="1"/>
  <c r="U173" i="1"/>
  <c r="M168" i="1"/>
  <c r="U147" i="1"/>
  <c r="M143" i="1"/>
  <c r="I138" i="1"/>
  <c r="U129" i="1"/>
  <c r="M124" i="1"/>
  <c r="M113" i="1"/>
  <c r="U109" i="1"/>
  <c r="M98" i="1"/>
  <c r="U92" i="1"/>
  <c r="I85" i="1"/>
  <c r="U74" i="1"/>
  <c r="M39" i="1"/>
  <c r="I182" i="1"/>
  <c r="U168" i="1"/>
  <c r="U143" i="1"/>
  <c r="M138" i="1"/>
  <c r="I134" i="1"/>
  <c r="U124" i="1"/>
  <c r="I120" i="1"/>
  <c r="U113" i="1"/>
  <c r="M102" i="1"/>
  <c r="U98" i="1"/>
  <c r="M85" i="1"/>
  <c r="I78" i="1"/>
  <c r="I67" i="1"/>
  <c r="U60" i="1"/>
  <c r="U39" i="1"/>
  <c r="I32" i="1"/>
  <c r="J260" i="1" l="1"/>
  <c r="J266" i="1" s="1"/>
  <c r="X274" i="1" l="1"/>
  <c r="W274" i="1"/>
  <c r="V274" i="1"/>
  <c r="L274" i="1"/>
  <c r="K274" i="1"/>
  <c r="J274" i="1"/>
  <c r="I274" i="1" l="1"/>
  <c r="U274" i="1"/>
  <c r="L325" i="1" l="1"/>
  <c r="I325" i="1" s="1"/>
  <c r="U309" i="1"/>
  <c r="P322" i="1" l="1"/>
  <c r="L322" i="1"/>
  <c r="J322" i="1"/>
  <c r="M322" i="1" l="1"/>
  <c r="I322" i="1"/>
  <c r="K260" i="1"/>
  <c r="K266" i="1" s="1"/>
  <c r="L260" i="1"/>
  <c r="L266" i="1" s="1"/>
  <c r="N260" i="1"/>
  <c r="N266" i="1" s="1"/>
  <c r="O260" i="1"/>
  <c r="O266" i="1" s="1"/>
  <c r="P260" i="1"/>
  <c r="P266" i="1" s="1"/>
  <c r="V260" i="1"/>
  <c r="V266" i="1" s="1"/>
  <c r="W260" i="1"/>
  <c r="W266" i="1" s="1"/>
  <c r="X260" i="1"/>
  <c r="X266" i="1" s="1"/>
  <c r="U266" i="1" l="1"/>
  <c r="M266" i="1"/>
  <c r="U260" i="1"/>
  <c r="M260" i="1"/>
  <c r="I260" i="1"/>
  <c r="M327" i="1" l="1"/>
  <c r="J327" i="1"/>
  <c r="I327" i="1" l="1"/>
  <c r="I349" i="1"/>
  <c r="U249" i="1" l="1"/>
  <c r="I249" i="1"/>
  <c r="M325" i="1" l="1"/>
  <c r="M346" i="1" l="1"/>
  <c r="M345" i="1"/>
  <c r="U245" i="1" l="1"/>
  <c r="V245" i="1"/>
  <c r="V256" i="1" s="1"/>
  <c r="W245" i="1"/>
  <c r="W256" i="1" s="1"/>
  <c r="O256" i="1"/>
  <c r="J245" i="1"/>
  <c r="I245" i="1" s="1"/>
  <c r="K245" i="1"/>
  <c r="N309" i="1"/>
  <c r="O309" i="1"/>
  <c r="P309" i="1"/>
  <c r="J309" i="1"/>
  <c r="K309" i="1"/>
  <c r="L309" i="1"/>
  <c r="X18" i="1" l="1"/>
  <c r="X219" i="1" s="1"/>
  <c r="W18" i="1"/>
  <c r="W219" i="1" s="1"/>
  <c r="V18" i="1"/>
  <c r="V219" i="1" s="1"/>
  <c r="P18" i="1"/>
  <c r="P219" i="1" s="1"/>
  <c r="O18" i="1"/>
  <c r="O219" i="1" s="1"/>
  <c r="N18" i="1"/>
  <c r="N219" i="1" s="1"/>
  <c r="N267" i="1" s="1"/>
  <c r="W267" i="1" l="1"/>
  <c r="O267" i="1"/>
  <c r="U219" i="1"/>
  <c r="U18" i="1"/>
  <c r="M219" i="1"/>
  <c r="M18" i="1"/>
  <c r="I346" i="1" l="1"/>
  <c r="U342" i="1" l="1"/>
  <c r="J311" i="1" l="1"/>
  <c r="K311" i="1"/>
  <c r="L311" i="1"/>
  <c r="N311" i="1"/>
  <c r="O311" i="1"/>
  <c r="V311" i="1"/>
  <c r="W311" i="1"/>
  <c r="U311" i="1" l="1"/>
  <c r="I311" i="1"/>
  <c r="X242" i="1"/>
  <c r="U242" i="1" s="1"/>
  <c r="P242" i="1"/>
  <c r="M242" i="1" s="1"/>
  <c r="X232" i="1"/>
  <c r="U232" i="1" s="1"/>
  <c r="P232" i="1"/>
  <c r="M232" i="1" s="1"/>
  <c r="U343" i="1" l="1"/>
  <c r="I343" i="1"/>
  <c r="U345" i="1" l="1"/>
  <c r="U347" i="1"/>
  <c r="M347" i="1"/>
  <c r="M349" i="1"/>
  <c r="I345" i="1"/>
  <c r="I347" i="1"/>
  <c r="I344" i="1"/>
  <c r="W320" i="1" l="1"/>
  <c r="V320" i="1"/>
  <c r="O320" i="1"/>
  <c r="N320" i="1"/>
  <c r="M320" i="1" s="1"/>
  <c r="X314" i="1"/>
  <c r="U314" i="1"/>
  <c r="P276" i="1"/>
  <c r="O276" i="1"/>
  <c r="N276" i="1"/>
  <c r="L276" i="1"/>
  <c r="K276" i="1"/>
  <c r="J276" i="1"/>
  <c r="X271" i="1"/>
  <c r="W271" i="1"/>
  <c r="V271" i="1"/>
  <c r="V339" i="1" s="1"/>
  <c r="P271" i="1"/>
  <c r="P339" i="1" s="1"/>
  <c r="O271" i="1"/>
  <c r="N271" i="1"/>
  <c r="L271" i="1"/>
  <c r="L339" i="1" s="1"/>
  <c r="K271" i="1"/>
  <c r="J271" i="1"/>
  <c r="I271" i="1"/>
  <c r="L242" i="1"/>
  <c r="K242" i="1"/>
  <c r="J242" i="1"/>
  <c r="X237" i="1"/>
  <c r="P237" i="1"/>
  <c r="L237" i="1"/>
  <c r="K237" i="1"/>
  <c r="J237" i="1"/>
  <c r="L232" i="1"/>
  <c r="K232" i="1"/>
  <c r="J232" i="1"/>
  <c r="L18" i="1"/>
  <c r="L219" i="1" s="1"/>
  <c r="K18" i="1"/>
  <c r="K219" i="1" s="1"/>
  <c r="J18" i="1"/>
  <c r="J219" i="1" s="1"/>
  <c r="W339" i="1" l="1"/>
  <c r="W340" i="1" s="1"/>
  <c r="W341" i="1" s="1"/>
  <c r="N339" i="1"/>
  <c r="N340" i="1" s="1"/>
  <c r="P340" i="1"/>
  <c r="K339" i="1"/>
  <c r="K340" i="1" s="1"/>
  <c r="J339" i="1"/>
  <c r="J340" i="1" s="1"/>
  <c r="O339" i="1"/>
  <c r="O340" i="1" s="1"/>
  <c r="O341" i="1" s="1"/>
  <c r="V340" i="1"/>
  <c r="V267" i="1"/>
  <c r="L340" i="1"/>
  <c r="L256" i="1"/>
  <c r="L267" i="1" s="1"/>
  <c r="I219" i="1"/>
  <c r="I18" i="1"/>
  <c r="J256" i="1"/>
  <c r="J267" i="1" s="1"/>
  <c r="X256" i="1"/>
  <c r="U237" i="1"/>
  <c r="P256" i="1"/>
  <c r="P267" i="1" s="1"/>
  <c r="M237" i="1"/>
  <c r="K256" i="1"/>
  <c r="K267" i="1" s="1"/>
  <c r="I276" i="1"/>
  <c r="I307" i="1"/>
  <c r="I309" i="1"/>
  <c r="I232" i="1"/>
  <c r="I237" i="1"/>
  <c r="I242" i="1"/>
  <c r="I266" i="1"/>
  <c r="M339" i="1" l="1"/>
  <c r="M340" i="1" s="1"/>
  <c r="J341" i="1"/>
  <c r="K341" i="1"/>
  <c r="V341" i="1"/>
  <c r="P341" i="1"/>
  <c r="P357" i="1" s="1"/>
  <c r="N341" i="1"/>
  <c r="L341" i="1"/>
  <c r="O357" i="1"/>
  <c r="W357" i="1"/>
  <c r="U256" i="1"/>
  <c r="U267" i="1" s="1"/>
  <c r="X267" i="1"/>
  <c r="I256" i="1"/>
  <c r="I267" i="1" s="1"/>
  <c r="I342" i="1"/>
  <c r="I355" i="1" s="1"/>
  <c r="M256" i="1"/>
  <c r="M267" i="1" s="1"/>
  <c r="I339" i="1"/>
  <c r="I340" i="1"/>
  <c r="M341" i="1" l="1"/>
  <c r="I341" i="1" l="1"/>
  <c r="L357" i="1"/>
  <c r="V357" i="1"/>
  <c r="M357" i="1"/>
  <c r="N357" i="1"/>
  <c r="J357" i="1"/>
  <c r="X320" i="1"/>
  <c r="X339" i="1" s="1"/>
  <c r="U320" i="1" l="1"/>
  <c r="U339" i="1"/>
  <c r="I357" i="1"/>
  <c r="X340" i="1" l="1"/>
  <c r="X341" i="1" l="1"/>
  <c r="U341" i="1" s="1"/>
  <c r="U340" i="1"/>
  <c r="U357" i="1" l="1"/>
  <c r="X357" i="1"/>
</calcChain>
</file>

<file path=xl/sharedStrings.xml><?xml version="1.0" encoding="utf-8"?>
<sst xmlns="http://schemas.openxmlformats.org/spreadsheetml/2006/main" count="682" uniqueCount="261">
  <si>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</si>
  <si>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</si>
  <si>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</si>
  <si>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</si>
  <si>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</si>
  <si>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</si>
  <si>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</si>
  <si>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</si>
  <si>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</si>
  <si>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</si>
  <si>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</si>
  <si>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</si>
  <si>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</si>
  <si>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</si>
  <si>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</si>
  <si>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</si>
  <si>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</si>
  <si>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</si>
  <si>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</si>
  <si>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</si>
  <si>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</si>
  <si>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</si>
  <si>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</si>
  <si>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</si>
  <si>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</si>
  <si>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</si>
  <si>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</si>
  <si>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</si>
  <si>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</si>
  <si>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</si>
  <si>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</si>
  <si>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</si>
  <si>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</si>
  <si>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</si>
  <si>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</si>
  <si>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</si>
  <si>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</si>
  <si>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</si>
  <si>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</si>
  <si>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</si>
  <si>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</si>
  <si>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</si>
  <si>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</si>
  <si>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</si>
  <si>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</si>
  <si>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</si>
  <si>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</si>
  <si>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</si>
  <si>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</si>
  <si>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</si>
  <si>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</si>
  <si>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</si>
  <si>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</si>
  <si>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</si>
  <si>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</si>
  <si>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</si>
  <si>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</si>
  <si>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</si>
  <si>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</si>
  <si>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</si>
  <si>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</si>
  <si>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</si>
  <si>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</si>
  <si>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</si>
  <si>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</si>
  <si>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</si>
  <si>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</si>
  <si>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</si>
  <si>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</si>
  <si>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</si>
  <si>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</si>
  <si>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</si>
  <si>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</si>
  <si>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</si>
  <si>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</si>
  <si>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</si>
  <si>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</si>
  <si>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</si>
  <si>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</si>
  <si>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</si>
  <si>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</si>
  <si>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</si>
  <si>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</si>
  <si>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</si>
  <si>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</si>
  <si>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</si>
  <si>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</si>
  <si>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</si>
  <si>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</si>
  <si>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</si>
  <si>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</si>
  <si>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</si>
  <si>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</si>
  <si>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</si>
  <si>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</si>
  <si>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</si>
  <si>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</si>
  <si>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</si>
  <si>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</si>
  <si>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</si>
  <si>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</si>
  <si>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</si>
  <si>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</si>
  <si>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</si>
  <si>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</si>
  <si>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</si>
  <si>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</si>
  <si>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</si>
  <si>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</si>
  <si>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</si>
  <si>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</si>
  <si>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</si>
  <si>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</si>
  <si>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</si>
  <si>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</si>
  <si>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</si>
  <si>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</si>
  <si>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</si>
  <si>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</si>
  <si>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</si>
  <si>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</si>
  <si>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</si>
  <si>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</si>
  <si>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</si>
  <si>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</si>
  <si>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</si>
  <si>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</si>
  <si>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</si>
  <si>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</si>
  <si>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</si>
  <si>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</si>
  <si>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</si>
  <si>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</si>
  <si>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</si>
  <si>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</si>
  <si>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</si>
  <si>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</si>
  <si>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</si>
  <si>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</si>
  <si>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</si>
  <si>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</si>
  <si>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</si>
  <si>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</si>
  <si>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</si>
  <si>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</si>
  <si>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</si>
  <si>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</si>
  <si>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</si>
  <si>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</si>
  <si>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</si>
  <si>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</si>
  <si>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</si>
  <si>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</si>
  <si>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</si>
  <si>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</si>
  <si>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</si>
  <si>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</si>
  <si>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</si>
  <si>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</si>
  <si>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</si>
  <si>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</si>
  <si>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</si>
  <si>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</si>
  <si>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</si>
  <si>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</si>
  <si>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</si>
  <si>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</si>
  <si>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</si>
  <si>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</si>
  <si>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</si>
  <si>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</si>
  <si>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</si>
  <si>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</si>
  <si>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</si>
  <si>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</si>
  <si>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</si>
  <si>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</si>
  <si>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</si>
  <si>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</si>
  <si>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</si>
  <si>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</si>
  <si>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</si>
  <si>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</si>
  <si>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</si>
  <si>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</si>
  <si>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</si>
  <si>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</si>
  <si>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</si>
  <si>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</si>
  <si>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</si>
  <si>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</si>
  <si>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</si>
  <si>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</si>
  <si>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</si>
  <si>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</si>
  <si>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</si>
  <si>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</si>
  <si>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</si>
  <si>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</si>
  <si>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</si>
  <si>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</si>
  <si>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</si>
  <si>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</si>
  <si>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</si>
  <si>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</si>
  <si>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</si>
  <si>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</si>
  <si>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</si>
  <si>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</si>
  <si>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</si>
  <si>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</si>
  <si>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</si>
  <si>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</si>
  <si>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</si>
  <si>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</si>
  <si>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</si>
  <si>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</si>
  <si>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</si>
  <si>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</si>
  <si>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</si>
  <si>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</si>
  <si>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</si>
  <si>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</si>
  <si>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</si>
  <si>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</si>
  <si>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</si>
  <si>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</si>
  <si>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</si>
  <si>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</si>
  <si>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</si>
  <si>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</si>
  <si>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</si>
  <si>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</si>
  <si>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</si>
  <si>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</si>
  <si>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</si>
  <si>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</si>
  <si>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</si>
  <si>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</si>
  <si>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</si>
  <si>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</si>
  <si>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</si>
  <si>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</si>
  <si>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</si>
  <si>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</si>
  <si>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</si>
  <si>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</si>
  <si>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</si>
  <si>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</si>
  <si>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</si>
  <si>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</si>
  <si>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</si>
  <si>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</si>
  <si>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</si>
  <si>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</si>
  <si>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</si>
  <si>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</si>
  <si>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</si>
  <si>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</si>
  <si>
    <t>Priekulės I. Simonaitytės gimnazijos sporto aikštyno atnaujinimas</t>
  </si>
  <si>
    <t>1.3.3.25.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</si>
</sst>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06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24" borderId="39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25" borderId="60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60" xfId="0" applyFont="1" applyBorder="1" applyAlignment="1">
      <alignment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24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14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31" xfId="0" applyFont="1" applyFill="1" applyBorder="1" applyAlignment="1">
      <alignment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left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60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1" fontId="23" fillId="0" borderId="63" xfId="0" applyNumberFormat="1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7" xfId="0" applyNumberFormat="1" applyFont="1" applyBorder="1" applyAlignment="1">
      <alignment horizontal="center" vertical="center" wrapText="1"/>
    </xf>
    <xf numFmtId="0" fontId="23" fillId="0" borderId="65" xfId="0" applyFont="1" applyBorder="1" applyAlignment="1">
      <alignment horizontal="right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0" borderId="14" xfId="0" applyFont="1" applyBorder="1"/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2" borderId="57" xfId="0" applyFont="1" applyFill="1" applyBorder="1" applyAlignment="1">
      <alignment horizontal="right" vertical="center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horizontal="center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59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33" borderId="14" xfId="0" applyFont="1" applyFill="1" applyBorder="1" applyAlignment="1">
      <alignment horizontal="center" vertical="center"/>
    </xf>
    <xf numFmtId="0" fontId="23" fillId="0" borderId="31" xfId="0" applyNumberFormat="1" applyFont="1" applyBorder="1" applyAlignment="1">
      <alignment horizontal="center" vertical="center" wrapText="1"/>
    </xf>
  </cellXfs>
  <cellStyles count="48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prastas 2 2" xfId="46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Normal 2 2 2" xfId="47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29"/>
  <sheetViews>
    <sheetView showZeros="0" tabSelected="1" view="pageBreakPreview" topLeftCell="A286" zoomScaleNormal="85" zoomScaleSheetLayoutView="100" workbookViewId="0">
      <selection activeCell="AD17" sqref="AD17"/>
    </sheetView>
  </sheetViews>
  <sheetFormatPr defaultColWidth="9.140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85546875" style="2" customWidth="1"/>
    <col min="9" max="9" width="8.42578125" style="9" customWidth="1"/>
    <col min="10" max="10" width="9.42578125" style="9" bestFit="1" customWidth="1"/>
    <col min="11" max="11" width="8.85546875" style="9" customWidth="1"/>
    <col min="12" max="12" width="7.42578125" style="9" customWidth="1"/>
    <col min="13" max="13" width="8.140625" style="9" customWidth="1"/>
    <col min="14" max="14" width="8" style="9" customWidth="1"/>
    <col min="15" max="15" width="8.140625" style="9" customWidth="1"/>
    <col min="16" max="16" width="8.28515625" style="9" customWidth="1"/>
    <col min="17" max="17" width="7.855468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855468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140625" style="1"/>
  </cols>
  <sheetData>
    <row r="1" spans="1:75" s="22" customFormat="1" ht="51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201"/>
      <c r="K1" s="24"/>
      <c r="L1" s="24"/>
      <c r="M1" s="24"/>
      <c r="N1" s="26"/>
      <c r="O1" s="26"/>
      <c r="P1" s="246"/>
      <c r="Q1" s="246"/>
      <c r="R1" s="246"/>
      <c r="S1" s="246"/>
      <c r="T1" s="246"/>
      <c r="U1" s="454" t="s">
        <v>242</v>
      </c>
      <c r="V1" s="454"/>
      <c r="W1" s="454"/>
      <c r="X1" s="454"/>
    </row>
    <row r="2" spans="1:75" ht="24" customHeight="1" x14ac:dyDescent="0.25">
      <c r="A2" s="519" t="s">
        <v>243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</row>
    <row r="3" spans="1:75" ht="18" customHeight="1" thickBot="1" x14ac:dyDescent="0.25">
      <c r="A3" s="27"/>
      <c r="B3" s="27"/>
      <c r="C3" s="521"/>
      <c r="D3" s="521"/>
      <c r="E3" s="521"/>
      <c r="F3" s="521"/>
      <c r="G3" s="521"/>
      <c r="H3" s="521"/>
      <c r="S3" s="475"/>
      <c r="T3" s="475"/>
      <c r="W3" s="475" t="s">
        <v>109</v>
      </c>
      <c r="X3" s="475"/>
    </row>
    <row r="4" spans="1:75" s="3" customFormat="1" ht="24" customHeight="1" x14ac:dyDescent="0.2">
      <c r="A4" s="568" t="s">
        <v>136</v>
      </c>
      <c r="B4" s="557" t="s">
        <v>0</v>
      </c>
      <c r="C4" s="522" t="s">
        <v>1</v>
      </c>
      <c r="D4" s="560" t="s">
        <v>2</v>
      </c>
      <c r="E4" s="522" t="s">
        <v>3</v>
      </c>
      <c r="F4" s="574" t="s">
        <v>4</v>
      </c>
      <c r="G4" s="557" t="s">
        <v>5</v>
      </c>
      <c r="H4" s="557" t="s">
        <v>6</v>
      </c>
      <c r="I4" s="520" t="s">
        <v>245</v>
      </c>
      <c r="J4" s="477"/>
      <c r="K4" s="477"/>
      <c r="L4" s="478"/>
      <c r="M4" s="520" t="s">
        <v>247</v>
      </c>
      <c r="N4" s="477"/>
      <c r="O4" s="477"/>
      <c r="P4" s="478"/>
      <c r="Q4" s="476" t="s">
        <v>144</v>
      </c>
      <c r="R4" s="477"/>
      <c r="S4" s="477"/>
      <c r="T4" s="478"/>
      <c r="U4" s="476" t="s">
        <v>244</v>
      </c>
      <c r="V4" s="477"/>
      <c r="W4" s="477"/>
      <c r="X4" s="478"/>
    </row>
    <row r="5" spans="1:75" s="3" customFormat="1" ht="12.75" customHeight="1" x14ac:dyDescent="0.2">
      <c r="A5" s="569"/>
      <c r="B5" s="558"/>
      <c r="C5" s="523"/>
      <c r="D5" s="561"/>
      <c r="E5" s="523"/>
      <c r="F5" s="575"/>
      <c r="G5" s="558"/>
      <c r="H5" s="558"/>
      <c r="I5" s="562" t="s">
        <v>7</v>
      </c>
      <c r="J5" s="481" t="s">
        <v>8</v>
      </c>
      <c r="K5" s="481"/>
      <c r="L5" s="482"/>
      <c r="M5" s="562" t="s">
        <v>7</v>
      </c>
      <c r="N5" s="481" t="s">
        <v>8</v>
      </c>
      <c r="O5" s="481"/>
      <c r="P5" s="482"/>
      <c r="Q5" s="479" t="s">
        <v>7</v>
      </c>
      <c r="R5" s="481" t="s">
        <v>8</v>
      </c>
      <c r="S5" s="481"/>
      <c r="T5" s="482"/>
      <c r="U5" s="479" t="s">
        <v>7</v>
      </c>
      <c r="V5" s="481" t="s">
        <v>8</v>
      </c>
      <c r="W5" s="481"/>
      <c r="X5" s="482"/>
    </row>
    <row r="6" spans="1:75" s="3" customFormat="1" ht="12.75" customHeight="1" x14ac:dyDescent="0.2">
      <c r="A6" s="570"/>
      <c r="B6" s="558"/>
      <c r="C6" s="524"/>
      <c r="D6" s="561"/>
      <c r="E6" s="572"/>
      <c r="F6" s="576"/>
      <c r="G6" s="558"/>
      <c r="H6" s="558"/>
      <c r="I6" s="562"/>
      <c r="J6" s="11" t="s">
        <v>9</v>
      </c>
      <c r="K6" s="11"/>
      <c r="L6" s="483" t="s">
        <v>10</v>
      </c>
      <c r="M6" s="562"/>
      <c r="N6" s="11" t="s">
        <v>9</v>
      </c>
      <c r="O6" s="11"/>
      <c r="P6" s="483" t="s">
        <v>10</v>
      </c>
      <c r="Q6" s="479"/>
      <c r="R6" s="11" t="s">
        <v>9</v>
      </c>
      <c r="S6" s="11"/>
      <c r="T6" s="483" t="s">
        <v>10</v>
      </c>
      <c r="U6" s="479"/>
      <c r="V6" s="11" t="s">
        <v>9</v>
      </c>
      <c r="W6" s="11"/>
      <c r="X6" s="483" t="s">
        <v>10</v>
      </c>
    </row>
    <row r="7" spans="1:75" s="3" customFormat="1" ht="53.25" customHeight="1" thickBot="1" x14ac:dyDescent="0.25">
      <c r="A7" s="571"/>
      <c r="B7" s="558"/>
      <c r="C7" s="525"/>
      <c r="D7" s="561"/>
      <c r="E7" s="573"/>
      <c r="F7" s="577"/>
      <c r="G7" s="558"/>
      <c r="H7" s="559"/>
      <c r="I7" s="563"/>
      <c r="J7" s="12" t="s">
        <v>7</v>
      </c>
      <c r="K7" s="13" t="s">
        <v>11</v>
      </c>
      <c r="L7" s="484"/>
      <c r="M7" s="563"/>
      <c r="N7" s="12" t="s">
        <v>7</v>
      </c>
      <c r="O7" s="13" t="s">
        <v>11</v>
      </c>
      <c r="P7" s="484"/>
      <c r="Q7" s="480"/>
      <c r="R7" s="12" t="s">
        <v>7</v>
      </c>
      <c r="S7" s="13" t="s">
        <v>11</v>
      </c>
      <c r="T7" s="484"/>
      <c r="U7" s="480"/>
      <c r="V7" s="12" t="s">
        <v>7</v>
      </c>
      <c r="W7" s="13" t="s">
        <v>11</v>
      </c>
      <c r="X7" s="484"/>
    </row>
    <row r="8" spans="1:75" ht="16.5" customHeight="1" thickBot="1" x14ac:dyDescent="0.25">
      <c r="A8" s="530" t="s">
        <v>111</v>
      </c>
      <c r="B8" s="531"/>
      <c r="C8" s="531"/>
      <c r="D8" s="531"/>
      <c r="E8" s="531"/>
      <c r="F8" s="531"/>
      <c r="G8" s="531"/>
      <c r="H8" s="531"/>
      <c r="I8" s="531"/>
      <c r="J8" s="531"/>
      <c r="K8" s="531"/>
      <c r="L8" s="531"/>
      <c r="M8" s="531"/>
      <c r="N8" s="531"/>
      <c r="O8" s="531"/>
      <c r="P8" s="531"/>
      <c r="Q8" s="531"/>
      <c r="R8" s="531"/>
      <c r="S8" s="531"/>
      <c r="T8" s="531"/>
      <c r="U8" s="531"/>
      <c r="V8" s="531"/>
      <c r="W8" s="531"/>
      <c r="X8" s="532"/>
    </row>
    <row r="9" spans="1:75" ht="16.5" customHeight="1" thickBot="1" x14ac:dyDescent="0.25">
      <c r="A9" s="533" t="s">
        <v>12</v>
      </c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W9" s="531"/>
      <c r="X9" s="532"/>
    </row>
    <row r="10" spans="1:75" ht="16.5" customHeight="1" thickBot="1" x14ac:dyDescent="0.25">
      <c r="A10" s="96">
        <v>1</v>
      </c>
      <c r="B10" s="526" t="s">
        <v>13</v>
      </c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8"/>
    </row>
    <row r="11" spans="1:75" ht="16.5" customHeight="1" thickBot="1" x14ac:dyDescent="0.25">
      <c r="A11" s="136">
        <v>1</v>
      </c>
      <c r="B11" s="97">
        <v>1</v>
      </c>
      <c r="C11" s="564" t="s">
        <v>139</v>
      </c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  <c r="Q11" s="565"/>
      <c r="R11" s="565"/>
      <c r="S11" s="565"/>
      <c r="T11" s="565"/>
      <c r="U11" s="565"/>
      <c r="V11" s="565"/>
      <c r="W11" s="565"/>
      <c r="X11" s="566"/>
    </row>
    <row r="12" spans="1:75" ht="12.75" x14ac:dyDescent="0.2">
      <c r="A12" s="535">
        <v>1</v>
      </c>
      <c r="B12" s="578">
        <v>1</v>
      </c>
      <c r="C12" s="426">
        <v>1</v>
      </c>
      <c r="D12" s="579" t="s">
        <v>14</v>
      </c>
      <c r="E12" s="580" t="s">
        <v>182</v>
      </c>
      <c r="F12" s="426" t="s">
        <v>15</v>
      </c>
      <c r="G12" s="426" t="s">
        <v>16</v>
      </c>
      <c r="H12" s="124" t="s">
        <v>133</v>
      </c>
      <c r="I12" s="163">
        <f>J12+L12</f>
        <v>1607.3999999999999</v>
      </c>
      <c r="J12" s="164">
        <v>1601.6</v>
      </c>
      <c r="K12" s="164">
        <v>1535.2</v>
      </c>
      <c r="L12" s="165">
        <v>5.8</v>
      </c>
      <c r="M12" s="325">
        <v>1611.9</v>
      </c>
      <c r="N12" s="326">
        <v>1611.9</v>
      </c>
      <c r="O12" s="326">
        <v>1541.4</v>
      </c>
      <c r="P12" s="190"/>
      <c r="Q12" s="241">
        <f>R12+T12</f>
        <v>1648</v>
      </c>
      <c r="R12" s="242">
        <v>1648</v>
      </c>
      <c r="S12" s="242">
        <v>1525</v>
      </c>
      <c r="T12" s="243"/>
      <c r="U12" s="163">
        <f>V12+X12</f>
        <v>1680</v>
      </c>
      <c r="V12" s="189">
        <v>1680</v>
      </c>
      <c r="W12" s="189">
        <v>1530</v>
      </c>
      <c r="X12" s="190"/>
      <c r="Z12" s="25"/>
    </row>
    <row r="13" spans="1:75" ht="23.25" customHeight="1" x14ac:dyDescent="0.2">
      <c r="A13" s="536"/>
      <c r="B13" s="419"/>
      <c r="C13" s="391"/>
      <c r="D13" s="375"/>
      <c r="E13" s="581"/>
      <c r="F13" s="391"/>
      <c r="G13" s="391"/>
      <c r="H13" s="237" t="s">
        <v>236</v>
      </c>
      <c r="I13" s="73">
        <f>J13+L13</f>
        <v>11</v>
      </c>
      <c r="J13" s="80">
        <v>11</v>
      </c>
      <c r="K13" s="80"/>
      <c r="L13" s="54"/>
      <c r="M13" s="328">
        <v>33</v>
      </c>
      <c r="N13" s="231">
        <v>33</v>
      </c>
      <c r="O13" s="231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75" x14ac:dyDescent="0.2">
      <c r="A14" s="537"/>
      <c r="B14" s="398"/>
      <c r="C14" s="392"/>
      <c r="D14" s="399"/>
      <c r="E14" s="582"/>
      <c r="F14" s="392"/>
      <c r="G14" s="392"/>
      <c r="H14" s="126" t="s">
        <v>17</v>
      </c>
      <c r="I14" s="86">
        <f>J14+L14</f>
        <v>498.1</v>
      </c>
      <c r="J14" s="167">
        <v>498.1</v>
      </c>
      <c r="K14" s="167">
        <v>393.3</v>
      </c>
      <c r="L14" s="168"/>
      <c r="M14" s="86">
        <f t="shared" ref="M14:M18" si="0">N14+P14</f>
        <v>569.69999999999993</v>
      </c>
      <c r="N14" s="187">
        <f>568.3-1.9</f>
        <v>566.4</v>
      </c>
      <c r="O14" s="187">
        <v>460.4</v>
      </c>
      <c r="P14" s="188">
        <v>3.3</v>
      </c>
      <c r="Q14" s="86">
        <f>R14+T14</f>
        <v>609</v>
      </c>
      <c r="R14" s="244">
        <v>609</v>
      </c>
      <c r="S14" s="244">
        <v>498</v>
      </c>
      <c r="T14" s="245"/>
      <c r="U14" s="86">
        <f>V14+X14</f>
        <v>639</v>
      </c>
      <c r="V14" s="187">
        <v>639</v>
      </c>
      <c r="W14" s="187">
        <v>523</v>
      </c>
      <c r="X14" s="188"/>
      <c r="Z14" s="25"/>
    </row>
    <row r="15" spans="1:75" s="4" customFormat="1" ht="21" customHeight="1" x14ac:dyDescent="0.2">
      <c r="A15" s="537"/>
      <c r="B15" s="398"/>
      <c r="C15" s="392"/>
      <c r="D15" s="399"/>
      <c r="E15" s="582"/>
      <c r="F15" s="411"/>
      <c r="G15" s="411"/>
      <c r="H15" s="234" t="s">
        <v>237</v>
      </c>
      <c r="I15" s="98">
        <f t="shared" ref="I15:I16" si="1">J15+L15</f>
        <v>0.83599999999999997</v>
      </c>
      <c r="J15" s="170">
        <v>0.83599999999999997</v>
      </c>
      <c r="K15" s="170">
        <v>0.82399999999999995</v>
      </c>
      <c r="L15" s="171"/>
      <c r="M15" s="98">
        <f t="shared" si="0"/>
        <v>0</v>
      </c>
      <c r="N15" s="170"/>
      <c r="O15" s="170"/>
      <c r="P15" s="171"/>
      <c r="Q15" s="98">
        <f t="shared" ref="Q15:Q16" si="2">R15+T15</f>
        <v>0</v>
      </c>
      <c r="R15" s="170"/>
      <c r="S15" s="170"/>
      <c r="T15" s="171"/>
      <c r="U15" s="98">
        <f t="shared" ref="U15:U16" si="3">V15+X15</f>
        <v>0</v>
      </c>
      <c r="V15" s="170"/>
      <c r="W15" s="170"/>
      <c r="X15" s="171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37"/>
      <c r="B16" s="398"/>
      <c r="C16" s="392"/>
      <c r="D16" s="399"/>
      <c r="E16" s="582"/>
      <c r="F16" s="411"/>
      <c r="G16" s="411"/>
      <c r="H16" s="234" t="s">
        <v>117</v>
      </c>
      <c r="I16" s="98">
        <f t="shared" si="1"/>
        <v>10.692</v>
      </c>
      <c r="J16" s="170">
        <v>10.692</v>
      </c>
      <c r="K16" s="170"/>
      <c r="L16" s="171"/>
      <c r="M16" s="98">
        <f t="shared" si="0"/>
        <v>0</v>
      </c>
      <c r="N16" s="170"/>
      <c r="O16" s="170"/>
      <c r="P16" s="171"/>
      <c r="Q16" s="98">
        <f t="shared" si="2"/>
        <v>0</v>
      </c>
      <c r="R16" s="170"/>
      <c r="S16" s="170"/>
      <c r="T16" s="171"/>
      <c r="U16" s="98">
        <f t="shared" si="3"/>
        <v>0</v>
      </c>
      <c r="V16" s="170"/>
      <c r="W16" s="170"/>
      <c r="X16" s="171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37"/>
      <c r="B17" s="398"/>
      <c r="C17" s="392"/>
      <c r="D17" s="399"/>
      <c r="E17" s="582"/>
      <c r="F17" s="411"/>
      <c r="G17" s="411"/>
      <c r="H17" s="160" t="s">
        <v>18</v>
      </c>
      <c r="I17" s="98">
        <f>J17+L17</f>
        <v>65.7</v>
      </c>
      <c r="J17" s="170">
        <v>65.7</v>
      </c>
      <c r="K17" s="170">
        <v>9.1</v>
      </c>
      <c r="L17" s="171">
        <v>0</v>
      </c>
      <c r="M17" s="98">
        <f>N17+P17</f>
        <v>135.9</v>
      </c>
      <c r="N17" s="170">
        <v>135.9</v>
      </c>
      <c r="O17" s="170">
        <v>16.5</v>
      </c>
      <c r="P17" s="171">
        <v>0</v>
      </c>
      <c r="Q17" s="98">
        <f>R17+T17</f>
        <v>138.4</v>
      </c>
      <c r="R17" s="170">
        <v>138.4</v>
      </c>
      <c r="S17" s="170">
        <v>17.399999999999999</v>
      </c>
      <c r="T17" s="171">
        <v>0</v>
      </c>
      <c r="U17" s="98">
        <f>V17+X17</f>
        <v>138.4</v>
      </c>
      <c r="V17" s="170">
        <v>138.4</v>
      </c>
      <c r="W17" s="170">
        <v>17.399999999999999</v>
      </c>
      <c r="X17" s="171">
        <v>0</v>
      </c>
      <c r="Z17" s="25"/>
    </row>
    <row r="18" spans="1:75" s="4" customFormat="1" ht="13.5" thickBot="1" x14ac:dyDescent="0.25">
      <c r="A18" s="537"/>
      <c r="B18" s="398"/>
      <c r="C18" s="392"/>
      <c r="D18" s="399"/>
      <c r="E18" s="583"/>
      <c r="F18" s="427" t="s">
        <v>19</v>
      </c>
      <c r="G18" s="428"/>
      <c r="H18" s="429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2350.5000000000005</v>
      </c>
      <c r="N18" s="112">
        <f>SUM(N12:N17)</f>
        <v>2347.2000000000003</v>
      </c>
      <c r="O18" s="112">
        <f>SUM(O12:O17)</f>
        <v>2018.3000000000002</v>
      </c>
      <c r="P18" s="113">
        <f>SUM(P12:P17)</f>
        <v>3.3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363">
        <v>1</v>
      </c>
      <c r="B19" s="419">
        <v>1</v>
      </c>
      <c r="C19" s="391">
        <v>2</v>
      </c>
      <c r="D19" s="375" t="s">
        <v>20</v>
      </c>
      <c r="E19" s="567" t="s">
        <v>183</v>
      </c>
      <c r="F19" s="421" t="s">
        <v>15</v>
      </c>
      <c r="G19" s="534" t="s">
        <v>21</v>
      </c>
      <c r="H19" s="151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28">
        <v>1306.5999999999999</v>
      </c>
      <c r="N19" s="231">
        <v>1306.5999999999999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2.5" x14ac:dyDescent="0.2">
      <c r="A20" s="363"/>
      <c r="B20" s="419"/>
      <c r="C20" s="391"/>
      <c r="D20" s="375"/>
      <c r="E20" s="567"/>
      <c r="F20" s="421"/>
      <c r="G20" s="534"/>
      <c r="H20" s="238" t="s">
        <v>236</v>
      </c>
      <c r="I20" s="73">
        <f>J20+L20</f>
        <v>7.5</v>
      </c>
      <c r="J20" s="80">
        <v>7.5</v>
      </c>
      <c r="K20" s="80"/>
      <c r="L20" s="54"/>
      <c r="M20" s="328">
        <v>22.7</v>
      </c>
      <c r="N20" s="231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75" x14ac:dyDescent="0.2">
      <c r="A21" s="363"/>
      <c r="B21" s="398"/>
      <c r="C21" s="392"/>
      <c r="D21" s="399"/>
      <c r="E21" s="441"/>
      <c r="F21" s="421"/>
      <c r="G21" s="534"/>
      <c r="H21" s="121" t="s">
        <v>17</v>
      </c>
      <c r="I21" s="86">
        <f t="shared" ref="I21:I24" si="6">J21+L21</f>
        <v>425</v>
      </c>
      <c r="J21" s="167">
        <v>425</v>
      </c>
      <c r="K21" s="167">
        <v>346.9</v>
      </c>
      <c r="L21" s="168"/>
      <c r="M21" s="86">
        <f>N21+P21</f>
        <v>504.90000000000003</v>
      </c>
      <c r="N21" s="187">
        <f>507-5.4</f>
        <v>501.6</v>
      </c>
      <c r="O21" s="187">
        <v>409.4</v>
      </c>
      <c r="P21" s="188">
        <v>3.3</v>
      </c>
      <c r="Q21" s="86">
        <f t="shared" ref="Q21:Q25" si="7">R21+T21</f>
        <v>580</v>
      </c>
      <c r="R21" s="244">
        <v>580</v>
      </c>
      <c r="S21" s="244">
        <v>475</v>
      </c>
      <c r="T21" s="245"/>
      <c r="U21" s="86">
        <f t="shared" ref="U21:U25" si="8">V21+X21</f>
        <v>609</v>
      </c>
      <c r="V21" s="187">
        <v>609</v>
      </c>
      <c r="W21" s="187">
        <v>498</v>
      </c>
      <c r="X21" s="188"/>
      <c r="Z21" s="25"/>
    </row>
    <row r="22" spans="1:75" ht="12.75" x14ac:dyDescent="0.2">
      <c r="A22" s="363"/>
      <c r="B22" s="398"/>
      <c r="C22" s="392"/>
      <c r="D22" s="399"/>
      <c r="E22" s="441"/>
      <c r="F22" s="421"/>
      <c r="G22" s="534"/>
      <c r="H22" s="121" t="s">
        <v>18</v>
      </c>
      <c r="I22" s="86">
        <f t="shared" si="6"/>
        <v>37.700000000000003</v>
      </c>
      <c r="J22" s="167">
        <v>37.700000000000003</v>
      </c>
      <c r="K22" s="167">
        <v>5.8</v>
      </c>
      <c r="L22" s="168">
        <v>0</v>
      </c>
      <c r="M22" s="86">
        <f t="shared" ref="M22:M25" si="9">N22+P22</f>
        <v>80.2</v>
      </c>
      <c r="N22" s="187">
        <v>80.2</v>
      </c>
      <c r="O22" s="187">
        <v>12</v>
      </c>
      <c r="P22" s="188">
        <v>0</v>
      </c>
      <c r="Q22" s="86">
        <f t="shared" si="7"/>
        <v>83.7</v>
      </c>
      <c r="R22" s="244">
        <v>83.7</v>
      </c>
      <c r="S22" s="244">
        <v>12</v>
      </c>
      <c r="T22" s="245">
        <v>0</v>
      </c>
      <c r="U22" s="86">
        <f t="shared" si="8"/>
        <v>83.7</v>
      </c>
      <c r="V22" s="187">
        <v>83.7</v>
      </c>
      <c r="W22" s="187">
        <v>12</v>
      </c>
      <c r="X22" s="188">
        <v>0</v>
      </c>
      <c r="Z22" s="25"/>
    </row>
    <row r="23" spans="1:75" s="4" customFormat="1" ht="21" customHeight="1" x14ac:dyDescent="0.2">
      <c r="A23" s="363"/>
      <c r="B23" s="398"/>
      <c r="C23" s="392"/>
      <c r="D23" s="399"/>
      <c r="E23" s="441"/>
      <c r="F23" s="421"/>
      <c r="G23" s="534"/>
      <c r="H23" s="234" t="s">
        <v>237</v>
      </c>
      <c r="I23" s="98">
        <f t="shared" si="6"/>
        <v>0.41799999999999998</v>
      </c>
      <c r="J23" s="170">
        <v>0.41799999999999998</v>
      </c>
      <c r="K23" s="170">
        <v>0.41199999999999998</v>
      </c>
      <c r="L23" s="171"/>
      <c r="M23" s="98">
        <f t="shared" si="9"/>
        <v>0</v>
      </c>
      <c r="N23" s="170"/>
      <c r="O23" s="170"/>
      <c r="P23" s="171"/>
      <c r="Q23" s="98">
        <f t="shared" si="7"/>
        <v>0</v>
      </c>
      <c r="R23" s="170"/>
      <c r="S23" s="170"/>
      <c r="T23" s="171"/>
      <c r="U23" s="98">
        <f t="shared" si="8"/>
        <v>0</v>
      </c>
      <c r="V23" s="170"/>
      <c r="W23" s="170"/>
      <c r="X23" s="171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363"/>
      <c r="B24" s="398"/>
      <c r="C24" s="392"/>
      <c r="D24" s="399"/>
      <c r="E24" s="441"/>
      <c r="F24" s="421"/>
      <c r="G24" s="534"/>
      <c r="H24" s="121" t="s">
        <v>117</v>
      </c>
      <c r="I24" s="98">
        <f t="shared" si="6"/>
        <v>23.853000000000002</v>
      </c>
      <c r="J24" s="170">
        <f>16.8+7.053</f>
        <v>23.853000000000002</v>
      </c>
      <c r="K24" s="170">
        <v>10.9</v>
      </c>
      <c r="L24" s="171"/>
      <c r="M24" s="98">
        <f t="shared" si="9"/>
        <v>17.100000000000001</v>
      </c>
      <c r="N24" s="170">
        <v>17.100000000000001</v>
      </c>
      <c r="O24" s="170">
        <v>12.9</v>
      </c>
      <c r="P24" s="171"/>
      <c r="Q24" s="98"/>
      <c r="R24" s="170"/>
      <c r="S24" s="170"/>
      <c r="T24" s="171"/>
      <c r="U24" s="98"/>
      <c r="V24" s="170"/>
      <c r="W24" s="170"/>
      <c r="X24" s="171"/>
      <c r="Z24" s="25"/>
    </row>
    <row r="25" spans="1:75" ht="13.5" thickBot="1" x14ac:dyDescent="0.25">
      <c r="A25" s="364"/>
      <c r="B25" s="398"/>
      <c r="C25" s="392"/>
      <c r="D25" s="399"/>
      <c r="E25" s="441"/>
      <c r="F25" s="465" t="s">
        <v>19</v>
      </c>
      <c r="G25" s="466"/>
      <c r="H25" s="466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1931.5</v>
      </c>
      <c r="N25" s="112">
        <f>SUM(N19:N24)</f>
        <v>1928.2</v>
      </c>
      <c r="O25" s="112">
        <f t="shared" si="10"/>
        <v>1690.3000000000002</v>
      </c>
      <c r="P25" s="113">
        <f t="shared" si="10"/>
        <v>3.3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75" x14ac:dyDescent="0.2">
      <c r="A26" s="397">
        <v>1</v>
      </c>
      <c r="B26" s="398">
        <v>1</v>
      </c>
      <c r="C26" s="392">
        <v>3</v>
      </c>
      <c r="D26" s="399" t="s">
        <v>106</v>
      </c>
      <c r="E26" s="441" t="s">
        <v>187</v>
      </c>
      <c r="F26" s="421" t="s">
        <v>15</v>
      </c>
      <c r="G26" s="534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28">
        <v>459.3</v>
      </c>
      <c r="N26" s="231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363"/>
      <c r="B27" s="398"/>
      <c r="C27" s="392"/>
      <c r="D27" s="399"/>
      <c r="E27" s="441"/>
      <c r="F27" s="421"/>
      <c r="G27" s="534"/>
      <c r="H27" s="238" t="s">
        <v>236</v>
      </c>
      <c r="I27" s="73">
        <f>J27+L27</f>
        <v>1.2</v>
      </c>
      <c r="J27" s="80">
        <v>1.2</v>
      </c>
      <c r="K27" s="80"/>
      <c r="L27" s="54"/>
      <c r="M27" s="328">
        <v>3.8</v>
      </c>
      <c r="N27" s="231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363"/>
      <c r="B28" s="398"/>
      <c r="C28" s="392"/>
      <c r="D28" s="399"/>
      <c r="E28" s="441"/>
      <c r="F28" s="421"/>
      <c r="G28" s="534"/>
      <c r="H28" s="160" t="s">
        <v>17</v>
      </c>
      <c r="I28" s="86">
        <f t="shared" ref="I28:I31" si="11">J28+L28</f>
        <v>324</v>
      </c>
      <c r="J28" s="167">
        <v>324</v>
      </c>
      <c r="K28" s="167">
        <v>256</v>
      </c>
      <c r="L28" s="168"/>
      <c r="M28" s="86">
        <f>N28+P28</f>
        <v>389.6</v>
      </c>
      <c r="N28" s="187">
        <f>390.8-4.5</f>
        <v>386.3</v>
      </c>
      <c r="O28" s="187">
        <v>316.10000000000002</v>
      </c>
      <c r="P28" s="188">
        <v>3.3</v>
      </c>
      <c r="Q28" s="86">
        <f t="shared" ref="Q28:Q31" si="12">R28+T28</f>
        <v>432</v>
      </c>
      <c r="R28" s="244">
        <v>432</v>
      </c>
      <c r="S28" s="244">
        <v>355</v>
      </c>
      <c r="T28" s="245"/>
      <c r="U28" s="86">
        <f t="shared" ref="U28:U31" si="13">V28+X28</f>
        <v>454</v>
      </c>
      <c r="V28" s="187">
        <v>454</v>
      </c>
      <c r="W28" s="187">
        <v>375</v>
      </c>
      <c r="X28" s="188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2.5" x14ac:dyDescent="0.2">
      <c r="A29" s="363"/>
      <c r="B29" s="398"/>
      <c r="C29" s="392"/>
      <c r="D29" s="399"/>
      <c r="E29" s="441"/>
      <c r="F29" s="421"/>
      <c r="G29" s="534"/>
      <c r="H29" s="234" t="s">
        <v>237</v>
      </c>
      <c r="I29" s="98">
        <f t="shared" si="11"/>
        <v>0.313</v>
      </c>
      <c r="J29" s="170">
        <v>0.313</v>
      </c>
      <c r="K29" s="170">
        <v>0.309</v>
      </c>
      <c r="L29" s="171"/>
      <c r="M29" s="98">
        <f>N29+P29</f>
        <v>0</v>
      </c>
      <c r="N29" s="170"/>
      <c r="O29" s="170"/>
      <c r="P29" s="171"/>
      <c r="Q29" s="98">
        <f t="shared" si="12"/>
        <v>0</v>
      </c>
      <c r="R29" s="170"/>
      <c r="S29" s="170"/>
      <c r="T29" s="171"/>
      <c r="U29" s="98">
        <f t="shared" si="13"/>
        <v>0</v>
      </c>
      <c r="V29" s="170"/>
      <c r="W29" s="170"/>
      <c r="X29" s="171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363"/>
      <c r="B30" s="398"/>
      <c r="C30" s="392"/>
      <c r="D30" s="399"/>
      <c r="E30" s="441"/>
      <c r="F30" s="421"/>
      <c r="G30" s="534"/>
      <c r="H30" s="353" t="s">
        <v>117</v>
      </c>
      <c r="I30" s="98"/>
      <c r="J30" s="170"/>
      <c r="K30" s="170"/>
      <c r="L30" s="171"/>
      <c r="M30" s="98">
        <v>7.5</v>
      </c>
      <c r="N30" s="170">
        <v>7.5</v>
      </c>
      <c r="O30" s="170">
        <v>7.4</v>
      </c>
      <c r="P30" s="171"/>
      <c r="Q30" s="98"/>
      <c r="R30" s="170"/>
      <c r="S30" s="170"/>
      <c r="T30" s="171"/>
      <c r="U30" s="98"/>
      <c r="V30" s="170"/>
      <c r="W30" s="170"/>
      <c r="X30" s="171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363"/>
      <c r="B31" s="398"/>
      <c r="C31" s="392"/>
      <c r="D31" s="399"/>
      <c r="E31" s="441"/>
      <c r="F31" s="421"/>
      <c r="G31" s="534"/>
      <c r="H31" s="160" t="s">
        <v>18</v>
      </c>
      <c r="I31" s="98">
        <f t="shared" si="11"/>
        <v>21.1</v>
      </c>
      <c r="J31" s="170">
        <v>21.1</v>
      </c>
      <c r="K31" s="170">
        <v>2.6</v>
      </c>
      <c r="L31" s="171">
        <v>0</v>
      </c>
      <c r="M31" s="98">
        <f>N31+P31</f>
        <v>30.9</v>
      </c>
      <c r="N31" s="170">
        <v>30.9</v>
      </c>
      <c r="O31" s="170">
        <v>3.7</v>
      </c>
      <c r="P31" s="171">
        <v>0</v>
      </c>
      <c r="Q31" s="98">
        <f t="shared" si="12"/>
        <v>31.2</v>
      </c>
      <c r="R31" s="170">
        <v>31.2</v>
      </c>
      <c r="S31" s="170">
        <v>3.5</v>
      </c>
      <c r="T31" s="171">
        <v>0</v>
      </c>
      <c r="U31" s="98">
        <f t="shared" si="13"/>
        <v>31.2</v>
      </c>
      <c r="V31" s="170">
        <v>31.2</v>
      </c>
      <c r="W31" s="170">
        <v>3.5</v>
      </c>
      <c r="X31" s="171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364"/>
      <c r="B32" s="398"/>
      <c r="C32" s="392"/>
      <c r="D32" s="399"/>
      <c r="E32" s="441"/>
      <c r="F32" s="465" t="s">
        <v>19</v>
      </c>
      <c r="G32" s="466"/>
      <c r="H32" s="466"/>
      <c r="I32" s="111">
        <f>J32+L32</f>
        <v>757.51299999999992</v>
      </c>
      <c r="J32" s="112">
        <f t="shared" ref="J32:P32" si="14">SUM(J26:J31)</f>
        <v>757.51299999999992</v>
      </c>
      <c r="K32" s="112">
        <f t="shared" si="14"/>
        <v>653.30899999999997</v>
      </c>
      <c r="L32" s="113">
        <f t="shared" si="14"/>
        <v>0</v>
      </c>
      <c r="M32" s="117">
        <f t="shared" si="14"/>
        <v>891.1</v>
      </c>
      <c r="N32" s="112">
        <f t="shared" si="14"/>
        <v>887.80000000000007</v>
      </c>
      <c r="O32" s="112">
        <f t="shared" si="14"/>
        <v>771.9</v>
      </c>
      <c r="P32" s="113">
        <f t="shared" si="14"/>
        <v>3.3</v>
      </c>
      <c r="Q32" s="111">
        <f>R32+T32</f>
        <v>915.2</v>
      </c>
      <c r="R32" s="112">
        <f>SUM(R26:R31)</f>
        <v>915.2</v>
      </c>
      <c r="S32" s="112">
        <f>SUM(S26:S31)</f>
        <v>793.5</v>
      </c>
      <c r="T32" s="113">
        <f>SUM(T26:T31)</f>
        <v>0</v>
      </c>
      <c r="U32" s="111">
        <f>V32+X32</f>
        <v>929</v>
      </c>
      <c r="V32" s="112">
        <f>SUM(V26:V31)</f>
        <v>929</v>
      </c>
      <c r="W32" s="112">
        <f>SUM(W26:W31)</f>
        <v>822.2</v>
      </c>
      <c r="X32" s="113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397">
        <v>1</v>
      </c>
      <c r="B33" s="398">
        <v>1</v>
      </c>
      <c r="C33" s="392">
        <v>4</v>
      </c>
      <c r="D33" s="399" t="s">
        <v>103</v>
      </c>
      <c r="E33" s="516" t="s">
        <v>184</v>
      </c>
      <c r="F33" s="421" t="s">
        <v>22</v>
      </c>
      <c r="G33" s="421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28">
        <v>1255.5</v>
      </c>
      <c r="N33" s="231">
        <v>1255.5</v>
      </c>
      <c r="O33" s="80">
        <v>1200.5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2.5" x14ac:dyDescent="0.2">
      <c r="A34" s="363"/>
      <c r="B34" s="398"/>
      <c r="C34" s="392"/>
      <c r="D34" s="399"/>
      <c r="E34" s="516"/>
      <c r="F34" s="421"/>
      <c r="G34" s="421"/>
      <c r="H34" s="238" t="s">
        <v>236</v>
      </c>
      <c r="I34" s="73">
        <f>J34+L34</f>
        <v>6.7</v>
      </c>
      <c r="J34" s="80">
        <v>6.7</v>
      </c>
      <c r="K34" s="80"/>
      <c r="L34" s="54"/>
      <c r="M34" s="328">
        <v>20.100000000000001</v>
      </c>
      <c r="N34" s="231">
        <v>20.100000000000001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363"/>
      <c r="B35" s="398"/>
      <c r="C35" s="392"/>
      <c r="D35" s="529"/>
      <c r="E35" s="516"/>
      <c r="F35" s="421"/>
      <c r="G35" s="421"/>
      <c r="H35" s="121" t="s">
        <v>17</v>
      </c>
      <c r="I35" s="86">
        <f t="shared" ref="I35:I38" si="15">J35+L35</f>
        <v>302.39999999999998</v>
      </c>
      <c r="J35" s="167">
        <v>302.39999999999998</v>
      </c>
      <c r="K35" s="167">
        <v>241.2</v>
      </c>
      <c r="L35" s="168"/>
      <c r="M35" s="227">
        <f t="shared" ref="M35:M39" si="16">N35+P35</f>
        <v>337.1</v>
      </c>
      <c r="N35" s="195">
        <f>336.7-2.9</f>
        <v>333.8</v>
      </c>
      <c r="O35" s="187">
        <v>267.89999999999998</v>
      </c>
      <c r="P35" s="188">
        <v>3.3</v>
      </c>
      <c r="Q35" s="86">
        <f t="shared" ref="Q35:Q38" si="17">R35+T35</f>
        <v>366</v>
      </c>
      <c r="R35" s="244">
        <v>366</v>
      </c>
      <c r="S35" s="244">
        <v>296</v>
      </c>
      <c r="T35" s="245"/>
      <c r="U35" s="86">
        <f t="shared" ref="U35:U38" si="18">V35+X35</f>
        <v>384</v>
      </c>
      <c r="V35" s="187">
        <v>384</v>
      </c>
      <c r="W35" s="187">
        <v>310</v>
      </c>
      <c r="X35" s="188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363"/>
      <c r="B36" s="398"/>
      <c r="C36" s="392"/>
      <c r="D36" s="529"/>
      <c r="E36" s="516"/>
      <c r="F36" s="421"/>
      <c r="G36" s="421"/>
      <c r="H36" s="234" t="s">
        <v>237</v>
      </c>
      <c r="I36" s="98">
        <f t="shared" ref="I36" si="19">J36+L36</f>
        <v>0.48499999999999999</v>
      </c>
      <c r="J36" s="170">
        <v>0.48499999999999999</v>
      </c>
      <c r="K36" s="170">
        <v>0.47799999999999998</v>
      </c>
      <c r="L36" s="171"/>
      <c r="M36" s="98">
        <v>17.3</v>
      </c>
      <c r="N36" s="170">
        <v>17.3</v>
      </c>
      <c r="O36" s="170">
        <v>17.100000000000001</v>
      </c>
      <c r="P36" s="171"/>
      <c r="Q36" s="98">
        <f t="shared" si="17"/>
        <v>0</v>
      </c>
      <c r="R36" s="170"/>
      <c r="S36" s="170"/>
      <c r="T36" s="171"/>
      <c r="U36" s="98">
        <f t="shared" ref="U36" si="20">V36+X36</f>
        <v>0</v>
      </c>
      <c r="V36" s="170"/>
      <c r="W36" s="170"/>
      <c r="X36" s="171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363"/>
      <c r="B37" s="398"/>
      <c r="C37" s="392"/>
      <c r="D37" s="529"/>
      <c r="E37" s="516"/>
      <c r="F37" s="421"/>
      <c r="G37" s="421"/>
      <c r="H37" s="234" t="s">
        <v>117</v>
      </c>
      <c r="I37" s="98">
        <f t="shared" ref="I37" si="21">J37+L37</f>
        <v>17.2</v>
      </c>
      <c r="J37" s="170">
        <v>17.2</v>
      </c>
      <c r="K37" s="170"/>
      <c r="L37" s="171"/>
      <c r="M37" s="98">
        <f t="shared" si="16"/>
        <v>0</v>
      </c>
      <c r="N37" s="170"/>
      <c r="O37" s="170"/>
      <c r="P37" s="171"/>
      <c r="Q37" s="98">
        <f t="shared" si="17"/>
        <v>0</v>
      </c>
      <c r="R37" s="170"/>
      <c r="S37" s="170"/>
      <c r="T37" s="171"/>
      <c r="U37" s="98">
        <f t="shared" ref="U37" si="22">V37+X37</f>
        <v>0</v>
      </c>
      <c r="V37" s="170"/>
      <c r="W37" s="170"/>
      <c r="X37" s="171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363"/>
      <c r="B38" s="398"/>
      <c r="C38" s="392"/>
      <c r="D38" s="529"/>
      <c r="E38" s="516"/>
      <c r="F38" s="421"/>
      <c r="G38" s="421"/>
      <c r="H38" s="121" t="s">
        <v>18</v>
      </c>
      <c r="I38" s="98">
        <f t="shared" si="15"/>
        <v>41.2</v>
      </c>
      <c r="J38" s="170">
        <v>41.2</v>
      </c>
      <c r="K38" s="170">
        <v>6.2</v>
      </c>
      <c r="L38" s="171">
        <v>0</v>
      </c>
      <c r="M38" s="98">
        <f t="shared" si="16"/>
        <v>88.5</v>
      </c>
      <c r="N38" s="170">
        <v>88.5</v>
      </c>
      <c r="O38" s="338">
        <v>22.4</v>
      </c>
      <c r="P38" s="171">
        <v>0</v>
      </c>
      <c r="Q38" s="98">
        <f t="shared" si="17"/>
        <v>96.5</v>
      </c>
      <c r="R38" s="170">
        <v>96.5</v>
      </c>
      <c r="S38" s="170">
        <v>11.4</v>
      </c>
      <c r="T38" s="171">
        <v>0</v>
      </c>
      <c r="U38" s="98">
        <f t="shared" si="18"/>
        <v>96.5</v>
      </c>
      <c r="V38" s="170">
        <v>96.5</v>
      </c>
      <c r="W38" s="170">
        <v>11.4</v>
      </c>
      <c r="X38" s="171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364"/>
      <c r="B39" s="398"/>
      <c r="C39" s="392"/>
      <c r="D39" s="529"/>
      <c r="E39" s="516"/>
      <c r="F39" s="465" t="s">
        <v>19</v>
      </c>
      <c r="G39" s="466"/>
      <c r="H39" s="466"/>
      <c r="I39" s="111">
        <f>J39+L39</f>
        <v>1601.8849999999998</v>
      </c>
      <c r="J39" s="112">
        <f>SUM(J33:J38)</f>
        <v>1598.0849999999998</v>
      </c>
      <c r="K39" s="112">
        <f>SUM(K33:K38)</f>
        <v>1392.4780000000001</v>
      </c>
      <c r="L39" s="113">
        <f>SUM(L33:L38)</f>
        <v>3.8</v>
      </c>
      <c r="M39" s="111">
        <f t="shared" si="16"/>
        <v>1718.4999999999998</v>
      </c>
      <c r="N39" s="112">
        <f>SUM(N33:N38)</f>
        <v>1715.1999999999998</v>
      </c>
      <c r="O39" s="112">
        <f>SUM(O33:O38)</f>
        <v>1507.9</v>
      </c>
      <c r="P39" s="113">
        <f>SUM(P33:P38)</f>
        <v>3.3</v>
      </c>
      <c r="Q39" s="111">
        <f>R39+T39</f>
        <v>1744.5</v>
      </c>
      <c r="R39" s="112">
        <f>SUM(R33:R38)</f>
        <v>1744.5</v>
      </c>
      <c r="S39" s="112">
        <f>SUM(S33:S38)</f>
        <v>1515.4</v>
      </c>
      <c r="T39" s="113">
        <f>SUM(T33:T38)</f>
        <v>0</v>
      </c>
      <c r="U39" s="111">
        <f>V39+X39</f>
        <v>1787.5</v>
      </c>
      <c r="V39" s="112">
        <f>SUM(V33:V38)</f>
        <v>1787.5</v>
      </c>
      <c r="W39" s="112">
        <f>SUM(W33:W38)</f>
        <v>1553.4</v>
      </c>
      <c r="X39" s="113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397">
        <v>1</v>
      </c>
      <c r="B40" s="398">
        <v>1</v>
      </c>
      <c r="C40" s="392">
        <v>5</v>
      </c>
      <c r="D40" s="399" t="s">
        <v>25</v>
      </c>
      <c r="E40" s="516" t="s">
        <v>185</v>
      </c>
      <c r="F40" s="534" t="s">
        <v>22</v>
      </c>
      <c r="G40" s="421" t="s">
        <v>26</v>
      </c>
      <c r="H40" s="125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28">
        <v>1489.5</v>
      </c>
      <c r="N40" s="231">
        <v>1489.5</v>
      </c>
      <c r="O40" s="80">
        <v>1427.9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363"/>
      <c r="B41" s="398"/>
      <c r="C41" s="392"/>
      <c r="D41" s="399"/>
      <c r="E41" s="516"/>
      <c r="F41" s="534"/>
      <c r="G41" s="421"/>
      <c r="H41" s="238" t="s">
        <v>236</v>
      </c>
      <c r="I41" s="73">
        <f>J41+L41</f>
        <v>7.9</v>
      </c>
      <c r="J41" s="80">
        <v>7.9</v>
      </c>
      <c r="K41" s="80"/>
      <c r="L41" s="54"/>
      <c r="M41" s="328">
        <v>23.7</v>
      </c>
      <c r="N41" s="231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363"/>
      <c r="B42" s="398"/>
      <c r="C42" s="392"/>
      <c r="D42" s="529"/>
      <c r="E42" s="516"/>
      <c r="F42" s="534"/>
      <c r="G42" s="421"/>
      <c r="H42" s="121" t="s">
        <v>17</v>
      </c>
      <c r="I42" s="86">
        <f t="shared" ref="I42:I45" si="25">J42+L42</f>
        <v>631.59999999999991</v>
      </c>
      <c r="J42" s="167">
        <v>613.79999999999995</v>
      </c>
      <c r="K42" s="167">
        <v>465.9</v>
      </c>
      <c r="L42" s="168">
        <v>17.8</v>
      </c>
      <c r="M42" s="86">
        <f>N42+P42</f>
        <v>766.8</v>
      </c>
      <c r="N42" s="187">
        <f>746.6-12.2</f>
        <v>734.4</v>
      </c>
      <c r="O42" s="187">
        <v>570.9</v>
      </c>
      <c r="P42" s="188">
        <f>29.1+3.3</f>
        <v>32.4</v>
      </c>
      <c r="Q42" s="86">
        <f t="shared" ref="Q42:Q45" si="26">R42+T42</f>
        <v>828</v>
      </c>
      <c r="R42" s="244">
        <v>828</v>
      </c>
      <c r="S42" s="244">
        <v>647</v>
      </c>
      <c r="T42" s="245"/>
      <c r="U42" s="86">
        <f t="shared" ref="U42:U45" si="27">V42+X42</f>
        <v>869</v>
      </c>
      <c r="V42" s="187">
        <v>869</v>
      </c>
      <c r="W42" s="187">
        <v>679</v>
      </c>
      <c r="X42" s="188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363"/>
      <c r="B43" s="398"/>
      <c r="C43" s="392"/>
      <c r="D43" s="529"/>
      <c r="E43" s="516"/>
      <c r="F43" s="534"/>
      <c r="G43" s="421"/>
      <c r="H43" s="121" t="s">
        <v>18</v>
      </c>
      <c r="I43" s="86">
        <f t="shared" si="25"/>
        <v>34.200000000000003</v>
      </c>
      <c r="J43" s="167">
        <v>34.200000000000003</v>
      </c>
      <c r="K43" s="167"/>
      <c r="L43" s="168">
        <v>0</v>
      </c>
      <c r="M43" s="86">
        <f>N43+P43</f>
        <v>45.5</v>
      </c>
      <c r="N43" s="187">
        <v>45.5</v>
      </c>
      <c r="O43" s="187">
        <v>0.1</v>
      </c>
      <c r="P43" s="188">
        <v>0</v>
      </c>
      <c r="Q43" s="86">
        <f t="shared" si="26"/>
        <v>76.5</v>
      </c>
      <c r="R43" s="244">
        <v>76.5</v>
      </c>
      <c r="S43" s="244">
        <v>0.1</v>
      </c>
      <c r="T43" s="245">
        <v>0</v>
      </c>
      <c r="U43" s="86">
        <f t="shared" si="27"/>
        <v>76.5</v>
      </c>
      <c r="V43" s="187">
        <v>76.5</v>
      </c>
      <c r="W43" s="187">
        <v>0.1</v>
      </c>
      <c r="X43" s="188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363"/>
      <c r="B44" s="398"/>
      <c r="C44" s="392"/>
      <c r="D44" s="529"/>
      <c r="E44" s="516"/>
      <c r="F44" s="534"/>
      <c r="G44" s="421"/>
      <c r="H44" s="234" t="s">
        <v>237</v>
      </c>
      <c r="I44" s="98">
        <f t="shared" si="25"/>
        <v>0.627</v>
      </c>
      <c r="J44" s="170">
        <v>0.627</v>
      </c>
      <c r="K44" s="170">
        <v>0.61799999999999999</v>
      </c>
      <c r="L44" s="171"/>
      <c r="M44" s="98">
        <v>2.4</v>
      </c>
      <c r="N44" s="170">
        <v>2.4</v>
      </c>
      <c r="O44" s="170">
        <v>2.2999999999999998</v>
      </c>
      <c r="P44" s="171"/>
      <c r="Q44" s="98">
        <f t="shared" si="26"/>
        <v>0</v>
      </c>
      <c r="R44" s="170"/>
      <c r="S44" s="170"/>
      <c r="T44" s="171"/>
      <c r="U44" s="98">
        <f t="shared" si="27"/>
        <v>0</v>
      </c>
      <c r="V44" s="170"/>
      <c r="W44" s="170"/>
      <c r="X44" s="171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363"/>
      <c r="B45" s="398"/>
      <c r="C45" s="392"/>
      <c r="D45" s="529"/>
      <c r="E45" s="516"/>
      <c r="F45" s="534"/>
      <c r="G45" s="421"/>
      <c r="H45" s="121" t="s">
        <v>117</v>
      </c>
      <c r="I45" s="98">
        <f t="shared" si="25"/>
        <v>72.3</v>
      </c>
      <c r="J45" s="170">
        <v>72.3</v>
      </c>
      <c r="K45" s="170">
        <v>71.3</v>
      </c>
      <c r="L45" s="171">
        <v>0</v>
      </c>
      <c r="M45" s="98">
        <f>N45+P45</f>
        <v>88.1</v>
      </c>
      <c r="N45" s="170">
        <v>88.1</v>
      </c>
      <c r="O45" s="170">
        <v>86.8</v>
      </c>
      <c r="P45" s="171">
        <v>0</v>
      </c>
      <c r="Q45" s="98">
        <f t="shared" si="26"/>
        <v>72.3</v>
      </c>
      <c r="R45" s="170">
        <v>72.3</v>
      </c>
      <c r="S45" s="170">
        <v>71.3</v>
      </c>
      <c r="T45" s="171">
        <v>0</v>
      </c>
      <c r="U45" s="98">
        <f t="shared" si="27"/>
        <v>72.3</v>
      </c>
      <c r="V45" s="170">
        <v>72.3</v>
      </c>
      <c r="W45" s="170">
        <v>71.3</v>
      </c>
      <c r="X45" s="171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364"/>
      <c r="B46" s="398"/>
      <c r="C46" s="392"/>
      <c r="D46" s="529"/>
      <c r="E46" s="516"/>
      <c r="F46" s="465" t="s">
        <v>19</v>
      </c>
      <c r="G46" s="466"/>
      <c r="H46" s="466"/>
      <c r="I46" s="111">
        <f>J46+L46</f>
        <v>2138.6270000000004</v>
      </c>
      <c r="J46" s="112">
        <f t="shared" ref="J46:X46" si="28">SUM(J40:J45)</f>
        <v>2120.8270000000002</v>
      </c>
      <c r="K46" s="112">
        <f t="shared" si="28"/>
        <v>1855.818</v>
      </c>
      <c r="L46" s="113">
        <f t="shared" si="28"/>
        <v>17.8</v>
      </c>
      <c r="M46" s="117">
        <f t="shared" si="28"/>
        <v>2416</v>
      </c>
      <c r="N46" s="112">
        <f t="shared" si="28"/>
        <v>2383.6</v>
      </c>
      <c r="O46" s="112">
        <f>SUM(O40:O45)</f>
        <v>2088</v>
      </c>
      <c r="P46" s="113">
        <f t="shared" si="28"/>
        <v>32.4</v>
      </c>
      <c r="Q46" s="117">
        <f t="shared" ref="Q46:T46" si="29">SUM(Q40:Q45)</f>
        <v>2497.8000000000002</v>
      </c>
      <c r="R46" s="112">
        <f t="shared" si="29"/>
        <v>2497.8000000000002</v>
      </c>
      <c r="S46" s="112">
        <f t="shared" si="29"/>
        <v>2161.4</v>
      </c>
      <c r="T46" s="113">
        <f t="shared" si="29"/>
        <v>0</v>
      </c>
      <c r="U46" s="117">
        <f t="shared" si="28"/>
        <v>2568.8000000000002</v>
      </c>
      <c r="V46" s="112">
        <f t="shared" si="28"/>
        <v>2568.8000000000002</v>
      </c>
      <c r="W46" s="112">
        <f t="shared" si="28"/>
        <v>2221.4</v>
      </c>
      <c r="X46" s="113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397">
        <v>1</v>
      </c>
      <c r="B47" s="398">
        <v>1</v>
      </c>
      <c r="C47" s="392">
        <v>6</v>
      </c>
      <c r="D47" s="399" t="s">
        <v>27</v>
      </c>
      <c r="E47" s="441" t="s">
        <v>186</v>
      </c>
      <c r="F47" s="391" t="s">
        <v>22</v>
      </c>
      <c r="G47" s="391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28">
        <v>1009</v>
      </c>
      <c r="N47" s="231">
        <v>1009</v>
      </c>
      <c r="O47" s="80">
        <v>975.4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2.5" x14ac:dyDescent="0.2">
      <c r="A48" s="363"/>
      <c r="B48" s="398"/>
      <c r="C48" s="392"/>
      <c r="D48" s="399"/>
      <c r="E48" s="441"/>
      <c r="F48" s="391"/>
      <c r="G48" s="391"/>
      <c r="H48" s="238" t="s">
        <v>236</v>
      </c>
      <c r="I48" s="73">
        <f>J48+L48</f>
        <v>3.4</v>
      </c>
      <c r="J48" s="80">
        <v>3.4</v>
      </c>
      <c r="K48" s="80"/>
      <c r="L48" s="54"/>
      <c r="M48" s="328">
        <v>10</v>
      </c>
      <c r="N48" s="231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2.75" x14ac:dyDescent="0.2">
      <c r="A49" s="363"/>
      <c r="B49" s="398"/>
      <c r="C49" s="392"/>
      <c r="D49" s="399"/>
      <c r="E49" s="441"/>
      <c r="F49" s="392"/>
      <c r="G49" s="392"/>
      <c r="H49" s="160" t="s">
        <v>17</v>
      </c>
      <c r="I49" s="86">
        <f t="shared" ref="I49:I53" si="30">J49+L49</f>
        <v>614</v>
      </c>
      <c r="J49" s="167">
        <v>614</v>
      </c>
      <c r="K49" s="167">
        <v>455.6</v>
      </c>
      <c r="L49" s="168">
        <v>0</v>
      </c>
      <c r="M49" s="86">
        <f>N49+P49</f>
        <v>820.59999999999991</v>
      </c>
      <c r="N49" s="187">
        <f>835-17.7</f>
        <v>817.3</v>
      </c>
      <c r="O49" s="187">
        <v>630.4</v>
      </c>
      <c r="P49" s="188">
        <v>3.3</v>
      </c>
      <c r="Q49" s="86">
        <f>R49+T49</f>
        <v>917</v>
      </c>
      <c r="R49" s="263">
        <v>917</v>
      </c>
      <c r="S49" s="263">
        <v>706</v>
      </c>
      <c r="T49" s="245"/>
      <c r="U49" s="86">
        <f>V49+X49</f>
        <v>962</v>
      </c>
      <c r="V49" s="263">
        <v>962</v>
      </c>
      <c r="W49" s="263">
        <v>741</v>
      </c>
      <c r="X49" s="188"/>
      <c r="Z49" s="25"/>
    </row>
    <row r="50" spans="1:75" s="4" customFormat="1" ht="22.5" customHeight="1" x14ac:dyDescent="0.2">
      <c r="A50" s="363"/>
      <c r="B50" s="398"/>
      <c r="C50" s="392"/>
      <c r="D50" s="399"/>
      <c r="E50" s="441"/>
      <c r="F50" s="411"/>
      <c r="G50" s="411"/>
      <c r="H50" s="234" t="s">
        <v>237</v>
      </c>
      <c r="I50" s="98">
        <f t="shared" si="30"/>
        <v>0.59099999999999997</v>
      </c>
      <c r="J50" s="170">
        <v>0.59099999999999997</v>
      </c>
      <c r="K50" s="170">
        <v>0.58299999999999996</v>
      </c>
      <c r="L50" s="171"/>
      <c r="M50" s="98">
        <v>3.4</v>
      </c>
      <c r="N50" s="170">
        <v>3.4</v>
      </c>
      <c r="O50" s="170">
        <v>3.4</v>
      </c>
      <c r="P50" s="171"/>
      <c r="Q50" s="98">
        <f t="shared" ref="Q50:Q51" si="31">R50+T50</f>
        <v>0</v>
      </c>
      <c r="R50" s="170"/>
      <c r="S50" s="170"/>
      <c r="T50" s="171"/>
      <c r="U50" s="98">
        <f t="shared" ref="U50:U51" si="32">V50+X50</f>
        <v>0</v>
      </c>
      <c r="V50" s="170"/>
      <c r="W50" s="170"/>
      <c r="X50" s="171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363"/>
      <c r="B51" s="398"/>
      <c r="C51" s="392"/>
      <c r="D51" s="399"/>
      <c r="E51" s="441"/>
      <c r="F51" s="411"/>
      <c r="G51" s="411"/>
      <c r="H51" s="234" t="s">
        <v>117</v>
      </c>
      <c r="I51" s="98">
        <f t="shared" si="30"/>
        <v>6.798</v>
      </c>
      <c r="J51" s="170">
        <v>6.798</v>
      </c>
      <c r="K51" s="170"/>
      <c r="L51" s="171"/>
      <c r="M51" s="98">
        <f>N51+P51</f>
        <v>0</v>
      </c>
      <c r="N51" s="170"/>
      <c r="O51" s="170"/>
      <c r="P51" s="171"/>
      <c r="Q51" s="98">
        <f t="shared" si="31"/>
        <v>0</v>
      </c>
      <c r="R51" s="170"/>
      <c r="S51" s="170"/>
      <c r="T51" s="171"/>
      <c r="U51" s="98">
        <f t="shared" si="32"/>
        <v>0</v>
      </c>
      <c r="V51" s="170"/>
      <c r="W51" s="170"/>
      <c r="X51" s="171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5" customFormat="1" ht="12.75" x14ac:dyDescent="0.2">
      <c r="A52" s="363"/>
      <c r="B52" s="398"/>
      <c r="C52" s="392"/>
      <c r="D52" s="399"/>
      <c r="E52" s="441"/>
      <c r="F52" s="411"/>
      <c r="G52" s="411"/>
      <c r="H52" s="354" t="s">
        <v>143</v>
      </c>
      <c r="I52" s="98"/>
      <c r="J52" s="170"/>
      <c r="K52" s="170"/>
      <c r="L52" s="171"/>
      <c r="M52" s="336">
        <v>29.8</v>
      </c>
      <c r="N52" s="337"/>
      <c r="O52" s="337"/>
      <c r="P52" s="232">
        <v>29.8</v>
      </c>
      <c r="Q52" s="98"/>
      <c r="R52" s="170"/>
      <c r="S52" s="170"/>
      <c r="T52" s="171"/>
      <c r="U52" s="98"/>
      <c r="V52" s="170"/>
      <c r="W52" s="170"/>
      <c r="X52" s="171"/>
      <c r="Y52" s="1"/>
      <c r="Z52" s="2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5" thickBot="1" x14ac:dyDescent="0.25">
      <c r="A53" s="363"/>
      <c r="B53" s="398"/>
      <c r="C53" s="392"/>
      <c r="D53" s="399"/>
      <c r="E53" s="441"/>
      <c r="F53" s="411"/>
      <c r="G53" s="411"/>
      <c r="H53" s="160" t="s">
        <v>18</v>
      </c>
      <c r="I53" s="98">
        <f t="shared" si="30"/>
        <v>36.4</v>
      </c>
      <c r="J53" s="170">
        <v>36.4</v>
      </c>
      <c r="K53" s="170">
        <v>4.5999999999999996</v>
      </c>
      <c r="L53" s="171"/>
      <c r="M53" s="98">
        <f>N53+P53</f>
        <v>85.4</v>
      </c>
      <c r="N53" s="338">
        <v>85.4</v>
      </c>
      <c r="O53" s="170">
        <v>12.4</v>
      </c>
      <c r="P53" s="171"/>
      <c r="Q53" s="98">
        <f>R53+T53</f>
        <v>79.099999999999994</v>
      </c>
      <c r="R53" s="170">
        <v>79.099999999999994</v>
      </c>
      <c r="S53" s="170">
        <v>8.4</v>
      </c>
      <c r="T53" s="171"/>
      <c r="U53" s="98">
        <f>V53+X53</f>
        <v>79.099999999999994</v>
      </c>
      <c r="V53" s="170">
        <v>79.099999999999994</v>
      </c>
      <c r="W53" s="170">
        <v>8.4</v>
      </c>
      <c r="X53" s="171"/>
      <c r="Z53" s="25"/>
    </row>
    <row r="54" spans="1:75" ht="13.5" thickBot="1" x14ac:dyDescent="0.25">
      <c r="A54" s="364"/>
      <c r="B54" s="398"/>
      <c r="C54" s="392"/>
      <c r="D54" s="399"/>
      <c r="E54" s="441"/>
      <c r="F54" s="465" t="s">
        <v>19</v>
      </c>
      <c r="G54" s="466"/>
      <c r="H54" s="466"/>
      <c r="I54" s="111">
        <f>J54+L54</f>
        <v>1458.4889999999998</v>
      </c>
      <c r="J54" s="112">
        <f>SUM(J47:J53)</f>
        <v>1458.4889999999998</v>
      </c>
      <c r="K54" s="112">
        <f>SUM(K47:K53)</f>
        <v>1222.9830000000002</v>
      </c>
      <c r="L54" s="113">
        <f t="shared" ref="L54:X54" si="33">SUM(L47:L53)</f>
        <v>0</v>
      </c>
      <c r="M54" s="117">
        <f>SUM(M47:M53)</f>
        <v>1958.2</v>
      </c>
      <c r="N54" s="112">
        <f>SUM(N47:N53)</f>
        <v>1925.1000000000001</v>
      </c>
      <c r="O54" s="112">
        <f t="shared" si="33"/>
        <v>1621.6000000000001</v>
      </c>
      <c r="P54" s="113">
        <f t="shared" si="33"/>
        <v>33.1</v>
      </c>
      <c r="Q54" s="117">
        <f t="shared" ref="Q54:T54" si="34">SUM(Q47:Q53)</f>
        <v>1989.3999999999999</v>
      </c>
      <c r="R54" s="112">
        <f t="shared" si="34"/>
        <v>1989.3999999999999</v>
      </c>
      <c r="S54" s="112">
        <f t="shared" si="34"/>
        <v>1666.6000000000001</v>
      </c>
      <c r="T54" s="113">
        <f t="shared" si="34"/>
        <v>0</v>
      </c>
      <c r="U54" s="117">
        <f t="shared" si="33"/>
        <v>2034.3999999999999</v>
      </c>
      <c r="V54" s="112">
        <f t="shared" si="33"/>
        <v>2034.3999999999999</v>
      </c>
      <c r="W54" s="112">
        <f t="shared" si="33"/>
        <v>1701.6000000000001</v>
      </c>
      <c r="X54" s="113">
        <f t="shared" si="33"/>
        <v>0</v>
      </c>
      <c r="Z54" s="25"/>
    </row>
    <row r="55" spans="1:75" ht="12.75" x14ac:dyDescent="0.2">
      <c r="A55" s="397">
        <v>1</v>
      </c>
      <c r="B55" s="398">
        <v>1</v>
      </c>
      <c r="C55" s="392">
        <v>7</v>
      </c>
      <c r="D55" s="399" t="s">
        <v>29</v>
      </c>
      <c r="E55" s="468" t="s">
        <v>188</v>
      </c>
      <c r="F55" s="391" t="s">
        <v>15</v>
      </c>
      <c r="G55" s="391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28">
        <v>340.6</v>
      </c>
      <c r="N55" s="231">
        <v>340.6</v>
      </c>
      <c r="O55" s="80">
        <v>327.5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</row>
    <row r="56" spans="1:75" ht="24" customHeight="1" x14ac:dyDescent="0.2">
      <c r="A56" s="363"/>
      <c r="B56" s="398"/>
      <c r="C56" s="392"/>
      <c r="D56" s="399"/>
      <c r="E56" s="468"/>
      <c r="F56" s="391"/>
      <c r="G56" s="391"/>
      <c r="H56" s="238" t="s">
        <v>236</v>
      </c>
      <c r="I56" s="73">
        <f>J56+L56</f>
        <v>0.5</v>
      </c>
      <c r="J56" s="80">
        <v>0.5</v>
      </c>
      <c r="K56" s="80"/>
      <c r="L56" s="54"/>
      <c r="M56" s="328">
        <v>1.6</v>
      </c>
      <c r="N56" s="231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</row>
    <row r="57" spans="1:75" ht="12.75" x14ac:dyDescent="0.2">
      <c r="A57" s="363"/>
      <c r="B57" s="398"/>
      <c r="C57" s="392"/>
      <c r="D57" s="399"/>
      <c r="E57" s="468"/>
      <c r="F57" s="392"/>
      <c r="G57" s="392"/>
      <c r="H57" s="160" t="s">
        <v>17</v>
      </c>
      <c r="I57" s="86">
        <f t="shared" ref="I57:I59" si="35">J57+L57</f>
        <v>201.8</v>
      </c>
      <c r="J57" s="167">
        <v>201.8</v>
      </c>
      <c r="K57" s="167">
        <f>111.7+49.5</f>
        <v>161.19999999999999</v>
      </c>
      <c r="L57" s="168"/>
      <c r="M57" s="86">
        <f>N57+P57</f>
        <v>317.3</v>
      </c>
      <c r="N57" s="187">
        <f>316.2-2.2</f>
        <v>314</v>
      </c>
      <c r="O57" s="187">
        <v>250.2</v>
      </c>
      <c r="P57" s="188">
        <v>3.3</v>
      </c>
      <c r="Q57" s="86">
        <f>R57+T57</f>
        <v>352</v>
      </c>
      <c r="R57" s="263">
        <v>352</v>
      </c>
      <c r="S57" s="263">
        <v>284</v>
      </c>
      <c r="T57" s="245"/>
      <c r="U57" s="86">
        <f>V57+X57</f>
        <v>370</v>
      </c>
      <c r="V57" s="263">
        <v>370</v>
      </c>
      <c r="W57" s="263">
        <v>298</v>
      </c>
      <c r="X57" s="188"/>
      <c r="Z57" s="25"/>
    </row>
    <row r="58" spans="1:75" s="4" customFormat="1" ht="21" customHeight="1" x14ac:dyDescent="0.2">
      <c r="A58" s="363"/>
      <c r="B58" s="398"/>
      <c r="C58" s="392"/>
      <c r="D58" s="399"/>
      <c r="E58" s="468"/>
      <c r="F58" s="411"/>
      <c r="G58" s="411"/>
      <c r="H58" s="234" t="s">
        <v>237</v>
      </c>
      <c r="I58" s="98">
        <f t="shared" si="35"/>
        <v>0.184</v>
      </c>
      <c r="J58" s="170">
        <v>0.184</v>
      </c>
      <c r="K58" s="170">
        <v>0.18099999999999999</v>
      </c>
      <c r="L58" s="171"/>
      <c r="M58" s="98">
        <f>N58+P58</f>
        <v>0</v>
      </c>
      <c r="N58" s="170"/>
      <c r="O58" s="170"/>
      <c r="P58" s="171"/>
      <c r="Q58" s="98">
        <f t="shared" ref="Q58" si="36">R58+T58</f>
        <v>0</v>
      </c>
      <c r="R58" s="170"/>
      <c r="S58" s="170"/>
      <c r="T58" s="171"/>
      <c r="U58" s="98">
        <f t="shared" ref="U58" si="37">V58+X58</f>
        <v>0</v>
      </c>
      <c r="V58" s="170"/>
      <c r="W58" s="170"/>
      <c r="X58" s="171"/>
      <c r="Y58" s="1"/>
      <c r="Z58" s="2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</row>
    <row r="59" spans="1:75" s="4" customFormat="1" ht="13.5" thickBot="1" x14ac:dyDescent="0.25">
      <c r="A59" s="363"/>
      <c r="B59" s="398"/>
      <c r="C59" s="392"/>
      <c r="D59" s="399"/>
      <c r="E59" s="468"/>
      <c r="F59" s="411"/>
      <c r="G59" s="411"/>
      <c r="H59" s="160" t="s">
        <v>18</v>
      </c>
      <c r="I59" s="98">
        <f t="shared" si="35"/>
        <v>11.6</v>
      </c>
      <c r="J59" s="170">
        <v>11.6</v>
      </c>
      <c r="K59" s="170">
        <f>0.2+1.2</f>
        <v>1.4</v>
      </c>
      <c r="L59" s="171"/>
      <c r="M59" s="98">
        <f>N59+P59</f>
        <v>32.1</v>
      </c>
      <c r="N59" s="170">
        <v>32.1</v>
      </c>
      <c r="O59" s="170">
        <v>4.5999999999999996</v>
      </c>
      <c r="P59" s="171"/>
      <c r="Q59" s="98">
        <f>R59+T59</f>
        <v>32.1</v>
      </c>
      <c r="R59" s="170">
        <v>32.1</v>
      </c>
      <c r="S59" s="170"/>
      <c r="T59" s="171"/>
      <c r="U59" s="98">
        <f>V59+X59</f>
        <v>32.1</v>
      </c>
      <c r="V59" s="170">
        <v>32.1</v>
      </c>
      <c r="W59" s="170"/>
      <c r="X59" s="171"/>
      <c r="Y59" s="1"/>
      <c r="Z59" s="2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ht="13.5" thickBot="1" x14ac:dyDescent="0.25">
      <c r="A60" s="364"/>
      <c r="B60" s="398"/>
      <c r="C60" s="392"/>
      <c r="D60" s="399"/>
      <c r="E60" s="468"/>
      <c r="F60" s="465" t="s">
        <v>19</v>
      </c>
      <c r="G60" s="466"/>
      <c r="H60" s="466"/>
      <c r="I60" s="111">
        <f>J60+L60</f>
        <v>447.08400000000006</v>
      </c>
      <c r="J60" s="112">
        <f t="shared" ref="J60:P60" si="38">SUM(J55:J59)</f>
        <v>447.08400000000006</v>
      </c>
      <c r="K60" s="112">
        <f t="shared" si="38"/>
        <v>386.78099999999995</v>
      </c>
      <c r="L60" s="113">
        <f t="shared" si="38"/>
        <v>0</v>
      </c>
      <c r="M60" s="117">
        <f t="shared" si="38"/>
        <v>691.6</v>
      </c>
      <c r="N60" s="112">
        <f t="shared" si="38"/>
        <v>688.30000000000007</v>
      </c>
      <c r="O60" s="112">
        <f t="shared" si="38"/>
        <v>582.30000000000007</v>
      </c>
      <c r="P60" s="113">
        <f t="shared" si="38"/>
        <v>3.3</v>
      </c>
      <c r="Q60" s="111">
        <f>R60+T60</f>
        <v>708.1</v>
      </c>
      <c r="R60" s="112">
        <f>SUM(R55:R59)</f>
        <v>708.1</v>
      </c>
      <c r="S60" s="112">
        <f>SUM(S55:S59)</f>
        <v>597</v>
      </c>
      <c r="T60" s="113">
        <f>SUM(T55:T59)</f>
        <v>0</v>
      </c>
      <c r="U60" s="111">
        <f>V60+X60</f>
        <v>742.1</v>
      </c>
      <c r="V60" s="112">
        <f>SUM(V55:V59)</f>
        <v>742.1</v>
      </c>
      <c r="W60" s="112">
        <f>SUM(W55:W59)</f>
        <v>626</v>
      </c>
      <c r="X60" s="113">
        <f>SUM(X55:X59)</f>
        <v>0</v>
      </c>
      <c r="Z60" s="25"/>
    </row>
    <row r="61" spans="1:75" ht="12.75" x14ac:dyDescent="0.2">
      <c r="A61" s="397">
        <v>1</v>
      </c>
      <c r="B61" s="398">
        <v>1</v>
      </c>
      <c r="C61" s="392">
        <v>8</v>
      </c>
      <c r="D61" s="399" t="s">
        <v>31</v>
      </c>
      <c r="E61" s="468" t="s">
        <v>189</v>
      </c>
      <c r="F61" s="391" t="s">
        <v>15</v>
      </c>
      <c r="G61" s="391" t="s">
        <v>32</v>
      </c>
      <c r="H61" s="125" t="s">
        <v>133</v>
      </c>
      <c r="I61" s="73">
        <f>J61+L61</f>
        <v>349</v>
      </c>
      <c r="J61" s="80">
        <v>349</v>
      </c>
      <c r="K61" s="80">
        <v>331</v>
      </c>
      <c r="L61" s="54">
        <v>0</v>
      </c>
      <c r="M61" s="328">
        <v>364.7</v>
      </c>
      <c r="N61" s="231">
        <v>364.7</v>
      </c>
      <c r="O61" s="80">
        <v>354.4</v>
      </c>
      <c r="P61" s="54">
        <v>0</v>
      </c>
      <c r="Q61" s="73">
        <f>R61+T61</f>
        <v>362</v>
      </c>
      <c r="R61" s="80">
        <v>362</v>
      </c>
      <c r="S61" s="80">
        <v>349</v>
      </c>
      <c r="T61" s="54">
        <v>0</v>
      </c>
      <c r="U61" s="73">
        <f>V61+X61</f>
        <v>369</v>
      </c>
      <c r="V61" s="80">
        <v>369</v>
      </c>
      <c r="W61" s="80">
        <v>355</v>
      </c>
      <c r="X61" s="54">
        <v>0</v>
      </c>
      <c r="Z61" s="25"/>
    </row>
    <row r="62" spans="1:75" ht="22.5" x14ac:dyDescent="0.2">
      <c r="A62" s="363"/>
      <c r="B62" s="398"/>
      <c r="C62" s="392"/>
      <c r="D62" s="399"/>
      <c r="E62" s="468"/>
      <c r="F62" s="391"/>
      <c r="G62" s="391"/>
      <c r="H62" s="237" t="s">
        <v>236</v>
      </c>
      <c r="I62" s="73">
        <f>J62+L62</f>
        <v>1</v>
      </c>
      <c r="J62" s="80">
        <v>1</v>
      </c>
      <c r="K62" s="80"/>
      <c r="L62" s="54"/>
      <c r="M62" s="328">
        <v>2.9</v>
      </c>
      <c r="N62" s="231">
        <v>2.9</v>
      </c>
      <c r="O62" s="80"/>
      <c r="P62" s="54"/>
      <c r="Q62" s="73"/>
      <c r="R62" s="80"/>
      <c r="S62" s="80"/>
      <c r="T62" s="54"/>
      <c r="U62" s="73"/>
      <c r="V62" s="80"/>
      <c r="W62" s="80"/>
      <c r="X62" s="54"/>
      <c r="Z62" s="25"/>
    </row>
    <row r="63" spans="1:75" s="4" customFormat="1" ht="12.75" x14ac:dyDescent="0.2">
      <c r="A63" s="363"/>
      <c r="B63" s="398"/>
      <c r="C63" s="392"/>
      <c r="D63" s="399"/>
      <c r="E63" s="468"/>
      <c r="F63" s="392"/>
      <c r="G63" s="392"/>
      <c r="H63" s="126" t="s">
        <v>17</v>
      </c>
      <c r="I63" s="86">
        <f t="shared" ref="I63:I66" si="39">J63+L63</f>
        <v>216.2</v>
      </c>
      <c r="J63" s="167">
        <v>216.2</v>
      </c>
      <c r="K63" s="167">
        <v>161.19999999999999</v>
      </c>
      <c r="L63" s="168"/>
      <c r="M63" s="86">
        <f t="shared" ref="M63:M67" si="40">N63+P63</f>
        <v>272.5</v>
      </c>
      <c r="N63" s="187">
        <f>269.3-4.3</f>
        <v>265</v>
      </c>
      <c r="O63" s="187">
        <v>213.8</v>
      </c>
      <c r="P63" s="188">
        <f>4.2+3.3</f>
        <v>7.5</v>
      </c>
      <c r="Q63" s="86">
        <f t="shared" ref="Q63" si="41">R63+T63</f>
        <v>288</v>
      </c>
      <c r="R63" s="263">
        <v>288</v>
      </c>
      <c r="S63" s="263">
        <v>237</v>
      </c>
      <c r="T63" s="264"/>
      <c r="U63" s="86">
        <f t="shared" ref="U63" si="42">V63+X63</f>
        <v>303</v>
      </c>
      <c r="V63" s="263">
        <v>303</v>
      </c>
      <c r="W63" s="263">
        <v>248</v>
      </c>
      <c r="X63" s="264"/>
      <c r="Y63" s="1"/>
      <c r="Z63" s="2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s="4" customFormat="1" ht="21" customHeight="1" x14ac:dyDescent="0.2">
      <c r="A64" s="363"/>
      <c r="B64" s="398"/>
      <c r="C64" s="392"/>
      <c r="D64" s="399"/>
      <c r="E64" s="468"/>
      <c r="F64" s="411"/>
      <c r="G64" s="411"/>
      <c r="H64" s="234" t="s">
        <v>237</v>
      </c>
      <c r="I64" s="98">
        <f t="shared" si="39"/>
        <v>0.20899999999999999</v>
      </c>
      <c r="J64" s="170">
        <v>0.20899999999999999</v>
      </c>
      <c r="K64" s="170">
        <v>0.20599999999999999</v>
      </c>
      <c r="L64" s="171"/>
      <c r="M64" s="98">
        <f t="shared" si="40"/>
        <v>0</v>
      </c>
      <c r="N64" s="170"/>
      <c r="O64" s="170"/>
      <c r="P64" s="171"/>
      <c r="Q64" s="98">
        <f t="shared" ref="Q64:Q66" si="43">R64+T64</f>
        <v>0</v>
      </c>
      <c r="R64" s="170"/>
      <c r="S64" s="170"/>
      <c r="T64" s="171"/>
      <c r="U64" s="98">
        <f t="shared" ref="U64:U66" si="44">V64+X64</f>
        <v>0</v>
      </c>
      <c r="V64" s="170"/>
      <c r="W64" s="170"/>
      <c r="X64" s="171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12.75" x14ac:dyDescent="0.2">
      <c r="A65" s="363"/>
      <c r="B65" s="398"/>
      <c r="C65" s="392"/>
      <c r="D65" s="399"/>
      <c r="E65" s="468"/>
      <c r="F65" s="411"/>
      <c r="G65" s="411"/>
      <c r="H65" s="234" t="s">
        <v>117</v>
      </c>
      <c r="I65" s="98">
        <f t="shared" si="39"/>
        <v>4.0839999999999996</v>
      </c>
      <c r="J65" s="170">
        <v>4.0839999999999996</v>
      </c>
      <c r="K65" s="170"/>
      <c r="L65" s="171"/>
      <c r="M65" s="98">
        <f>N65+P65</f>
        <v>0</v>
      </c>
      <c r="N65" s="170"/>
      <c r="O65" s="170"/>
      <c r="P65" s="171"/>
      <c r="Q65" s="98">
        <f t="shared" si="43"/>
        <v>0</v>
      </c>
      <c r="R65" s="170"/>
      <c r="S65" s="170"/>
      <c r="T65" s="171"/>
      <c r="U65" s="98">
        <f t="shared" si="44"/>
        <v>0</v>
      </c>
      <c r="V65" s="170"/>
      <c r="W65" s="170"/>
      <c r="X65" s="171"/>
      <c r="Y65" s="1"/>
      <c r="Z65" s="2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ht="13.5" thickBot="1" x14ac:dyDescent="0.25">
      <c r="A66" s="363"/>
      <c r="B66" s="398"/>
      <c r="C66" s="392"/>
      <c r="D66" s="399"/>
      <c r="E66" s="468"/>
      <c r="F66" s="411"/>
      <c r="G66" s="411"/>
      <c r="H66" s="121" t="s">
        <v>18</v>
      </c>
      <c r="I66" s="98">
        <f t="shared" si="39"/>
        <v>2.2000000000000002</v>
      </c>
      <c r="J66" s="170">
        <v>2.2000000000000002</v>
      </c>
      <c r="K66" s="170">
        <v>0.3</v>
      </c>
      <c r="L66" s="171"/>
      <c r="M66" s="98">
        <f>N66+P66</f>
        <v>5.8</v>
      </c>
      <c r="N66" s="170">
        <v>5.8</v>
      </c>
      <c r="O66" s="170">
        <v>0.3</v>
      </c>
      <c r="P66" s="171"/>
      <c r="Q66" s="98">
        <f t="shared" si="43"/>
        <v>6.6</v>
      </c>
      <c r="R66" s="170">
        <v>6.6</v>
      </c>
      <c r="S66" s="170">
        <v>0.4</v>
      </c>
      <c r="T66" s="171"/>
      <c r="U66" s="98">
        <f t="shared" si="44"/>
        <v>6.6</v>
      </c>
      <c r="V66" s="170">
        <v>6.6</v>
      </c>
      <c r="W66" s="170">
        <v>0.4</v>
      </c>
      <c r="X66" s="171"/>
      <c r="Z66" s="25"/>
    </row>
    <row r="67" spans="1:75" ht="13.5" thickBot="1" x14ac:dyDescent="0.25">
      <c r="A67" s="364"/>
      <c r="B67" s="398"/>
      <c r="C67" s="392"/>
      <c r="D67" s="399"/>
      <c r="E67" s="468"/>
      <c r="F67" s="465" t="s">
        <v>19</v>
      </c>
      <c r="G67" s="466"/>
      <c r="H67" s="466"/>
      <c r="I67" s="111">
        <f>J67+L67</f>
        <v>572.69299999999998</v>
      </c>
      <c r="J67" s="112">
        <f>SUM(J61:J66)</f>
        <v>572.69299999999998</v>
      </c>
      <c r="K67" s="112">
        <f>SUM(K61:K66)</f>
        <v>492.70600000000002</v>
      </c>
      <c r="L67" s="113">
        <f>SUM(L61:L66)</f>
        <v>0</v>
      </c>
      <c r="M67" s="111">
        <f t="shared" si="40"/>
        <v>645.89999999999986</v>
      </c>
      <c r="N67" s="112">
        <f>SUM(N61:N66)</f>
        <v>638.39999999999986</v>
      </c>
      <c r="O67" s="112">
        <f>SUM(O61:O66)</f>
        <v>568.5</v>
      </c>
      <c r="P67" s="113">
        <f>SUM(P61:P66)</f>
        <v>7.5</v>
      </c>
      <c r="Q67" s="111">
        <f>R67+T67</f>
        <v>656.6</v>
      </c>
      <c r="R67" s="112">
        <f>SUM(R61:R66)</f>
        <v>656.6</v>
      </c>
      <c r="S67" s="112">
        <f>SUM(S61:S66)</f>
        <v>586.4</v>
      </c>
      <c r="T67" s="113">
        <f>SUM(T61:T66)</f>
        <v>0</v>
      </c>
      <c r="U67" s="111">
        <f>V67+X67</f>
        <v>678.6</v>
      </c>
      <c r="V67" s="112">
        <f>SUM(V61:V66)</f>
        <v>678.6</v>
      </c>
      <c r="W67" s="112">
        <f>SUM(W61:W66)</f>
        <v>603.4</v>
      </c>
      <c r="X67" s="113">
        <f>SUM(X61:X66)</f>
        <v>0</v>
      </c>
      <c r="Z67" s="25"/>
    </row>
    <row r="68" spans="1:75" s="4" customFormat="1" ht="12.75" x14ac:dyDescent="0.2">
      <c r="A68" s="397">
        <v>1</v>
      </c>
      <c r="B68" s="398">
        <v>1</v>
      </c>
      <c r="C68" s="392">
        <v>9</v>
      </c>
      <c r="D68" s="399" t="s">
        <v>33</v>
      </c>
      <c r="E68" s="468" t="s">
        <v>190</v>
      </c>
      <c r="F68" s="391" t="s">
        <v>15</v>
      </c>
      <c r="G68" s="391" t="s">
        <v>34</v>
      </c>
      <c r="H68" s="125" t="s">
        <v>133</v>
      </c>
      <c r="I68" s="73">
        <f>J68+L68</f>
        <v>627.6</v>
      </c>
      <c r="J68" s="80">
        <v>627.6</v>
      </c>
      <c r="K68" s="80">
        <v>597.1</v>
      </c>
      <c r="L68" s="54"/>
      <c r="M68" s="328">
        <v>943.2</v>
      </c>
      <c r="N68" s="231">
        <v>943.2</v>
      </c>
      <c r="O68" s="80">
        <v>912</v>
      </c>
      <c r="P68" s="54"/>
      <c r="Q68" s="73">
        <f t="shared" ref="Q68" si="45">R68+T68</f>
        <v>931</v>
      </c>
      <c r="R68" s="80">
        <v>931</v>
      </c>
      <c r="S68" s="80">
        <v>892</v>
      </c>
      <c r="T68" s="54"/>
      <c r="U68" s="73">
        <f t="shared" ref="U68" si="46">V68+X68</f>
        <v>931</v>
      </c>
      <c r="V68" s="80">
        <v>931</v>
      </c>
      <c r="W68" s="80">
        <v>909</v>
      </c>
      <c r="X68" s="54"/>
      <c r="Y68" s="1"/>
      <c r="Z68" s="2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</row>
    <row r="69" spans="1:75" s="155" customFormat="1" ht="22.5" x14ac:dyDescent="0.2">
      <c r="A69" s="363"/>
      <c r="B69" s="398"/>
      <c r="C69" s="392"/>
      <c r="D69" s="399"/>
      <c r="E69" s="468"/>
      <c r="F69" s="391"/>
      <c r="G69" s="391"/>
      <c r="H69" s="238" t="s">
        <v>236</v>
      </c>
      <c r="I69" s="73">
        <f>J69+L69</f>
        <v>2.8</v>
      </c>
      <c r="J69" s="80">
        <v>2.8</v>
      </c>
      <c r="K69" s="80"/>
      <c r="L69" s="54"/>
      <c r="M69" s="328">
        <v>8.5</v>
      </c>
      <c r="N69" s="231">
        <v>8.5</v>
      </c>
      <c r="O69" s="80"/>
      <c r="P69" s="54"/>
      <c r="Q69" s="73"/>
      <c r="R69" s="80"/>
      <c r="S69" s="80"/>
      <c r="T69" s="54"/>
      <c r="U69" s="73"/>
      <c r="V69" s="80"/>
      <c r="W69" s="80"/>
      <c r="X69" s="54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ht="12.75" x14ac:dyDescent="0.2">
      <c r="A70" s="363"/>
      <c r="B70" s="398"/>
      <c r="C70" s="392"/>
      <c r="D70" s="399"/>
      <c r="E70" s="468"/>
      <c r="F70" s="392"/>
      <c r="G70" s="392"/>
      <c r="H70" s="121" t="s">
        <v>17</v>
      </c>
      <c r="I70" s="86">
        <f t="shared" ref="I70:I73" si="47">J70+L70</f>
        <v>415.8</v>
      </c>
      <c r="J70" s="167">
        <v>415.8</v>
      </c>
      <c r="K70" s="167">
        <v>331.3</v>
      </c>
      <c r="L70" s="168"/>
      <c r="M70" s="86">
        <f t="shared" ref="M70:M78" si="48">N70+P70</f>
        <v>781.99999999999989</v>
      </c>
      <c r="N70" s="187">
        <f>787.8-9.1</f>
        <v>778.69999999999993</v>
      </c>
      <c r="O70" s="187">
        <v>646.4</v>
      </c>
      <c r="P70" s="188">
        <v>3.3</v>
      </c>
      <c r="Q70" s="86">
        <f t="shared" ref="Q70:Q72" si="49">R70+T70</f>
        <v>879</v>
      </c>
      <c r="R70" s="244">
        <v>879</v>
      </c>
      <c r="S70" s="244">
        <v>731</v>
      </c>
      <c r="T70" s="245"/>
      <c r="U70" s="86">
        <f t="shared" ref="U70:U73" si="50">V70+X70</f>
        <v>922</v>
      </c>
      <c r="V70" s="187">
        <v>922</v>
      </c>
      <c r="W70" s="187">
        <v>767</v>
      </c>
      <c r="X70" s="188"/>
      <c r="Z70" s="25"/>
    </row>
    <row r="71" spans="1:75" s="4" customFormat="1" ht="21" customHeight="1" x14ac:dyDescent="0.2">
      <c r="A71" s="363"/>
      <c r="B71" s="398"/>
      <c r="C71" s="392"/>
      <c r="D71" s="399"/>
      <c r="E71" s="468"/>
      <c r="F71" s="411"/>
      <c r="G71" s="411"/>
      <c r="H71" s="234" t="s">
        <v>237</v>
      </c>
      <c r="I71" s="98">
        <f t="shared" si="47"/>
        <v>0.35299999999999998</v>
      </c>
      <c r="J71" s="170">
        <v>0.35299999999999998</v>
      </c>
      <c r="K71" s="170">
        <v>0.34799999999999998</v>
      </c>
      <c r="L71" s="171"/>
      <c r="M71" s="98">
        <f t="shared" si="48"/>
        <v>0</v>
      </c>
      <c r="N71" s="170"/>
      <c r="O71" s="170"/>
      <c r="P71" s="171"/>
      <c r="Q71" s="98">
        <f t="shared" si="49"/>
        <v>0</v>
      </c>
      <c r="R71" s="170"/>
      <c r="S71" s="170"/>
      <c r="T71" s="171"/>
      <c r="U71" s="98">
        <f t="shared" si="50"/>
        <v>0</v>
      </c>
      <c r="V71" s="170"/>
      <c r="W71" s="170"/>
      <c r="X71" s="171"/>
      <c r="Y71" s="1"/>
      <c r="Z71" s="2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</row>
    <row r="72" spans="1:75" s="4" customFormat="1" ht="12.75" x14ac:dyDescent="0.2">
      <c r="A72" s="363"/>
      <c r="B72" s="398"/>
      <c r="C72" s="392"/>
      <c r="D72" s="399"/>
      <c r="E72" s="468"/>
      <c r="F72" s="411"/>
      <c r="G72" s="411"/>
      <c r="H72" s="234" t="s">
        <v>117</v>
      </c>
      <c r="I72" s="98">
        <f t="shared" si="47"/>
        <v>5.35</v>
      </c>
      <c r="J72" s="170">
        <v>5.35</v>
      </c>
      <c r="K72" s="170"/>
      <c r="L72" s="171"/>
      <c r="M72" s="98">
        <v>15.1</v>
      </c>
      <c r="N72" s="170">
        <v>15.1</v>
      </c>
      <c r="O72" s="170">
        <v>14.9</v>
      </c>
      <c r="P72" s="171"/>
      <c r="Q72" s="98">
        <f t="shared" si="49"/>
        <v>0</v>
      </c>
      <c r="R72" s="170"/>
      <c r="S72" s="170"/>
      <c r="T72" s="171"/>
      <c r="U72" s="98">
        <f t="shared" si="50"/>
        <v>0</v>
      </c>
      <c r="V72" s="170"/>
      <c r="W72" s="170"/>
      <c r="X72" s="171"/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ht="13.5" thickBot="1" x14ac:dyDescent="0.25">
      <c r="A73" s="363"/>
      <c r="B73" s="398"/>
      <c r="C73" s="392"/>
      <c r="D73" s="399"/>
      <c r="E73" s="468"/>
      <c r="F73" s="411"/>
      <c r="G73" s="411"/>
      <c r="H73" s="121" t="s">
        <v>18</v>
      </c>
      <c r="I73" s="98">
        <f t="shared" si="47"/>
        <v>36.200000000000003</v>
      </c>
      <c r="J73" s="170">
        <v>36.200000000000003</v>
      </c>
      <c r="K73" s="170">
        <f>1+1</f>
        <v>2</v>
      </c>
      <c r="L73" s="171"/>
      <c r="M73" s="98">
        <f>N73+P73</f>
        <v>85.1</v>
      </c>
      <c r="N73" s="170">
        <v>85.1</v>
      </c>
      <c r="O73" s="170">
        <v>10.3</v>
      </c>
      <c r="P73" s="171"/>
      <c r="Q73" s="98">
        <v>85.1</v>
      </c>
      <c r="R73" s="170">
        <v>85.1</v>
      </c>
      <c r="S73" s="170">
        <v>10.3</v>
      </c>
      <c r="T73" s="171"/>
      <c r="U73" s="98">
        <f t="shared" si="50"/>
        <v>86</v>
      </c>
      <c r="V73" s="170">
        <v>86</v>
      </c>
      <c r="W73" s="170">
        <v>10</v>
      </c>
      <c r="X73" s="171"/>
      <c r="Z73" s="25"/>
    </row>
    <row r="74" spans="1:75" s="4" customFormat="1" ht="13.5" thickBot="1" x14ac:dyDescent="0.25">
      <c r="A74" s="364"/>
      <c r="B74" s="398"/>
      <c r="C74" s="392"/>
      <c r="D74" s="399"/>
      <c r="E74" s="468"/>
      <c r="F74" s="465" t="s">
        <v>19</v>
      </c>
      <c r="G74" s="466"/>
      <c r="H74" s="466"/>
      <c r="I74" s="111">
        <f>J74+L74</f>
        <v>1088.1030000000001</v>
      </c>
      <c r="J74" s="112">
        <f>SUM(J68:J73)</f>
        <v>1088.1030000000001</v>
      </c>
      <c r="K74" s="112">
        <f>SUM(K68:K73)</f>
        <v>930.74800000000005</v>
      </c>
      <c r="L74" s="113">
        <f>SUM(L68:L73)</f>
        <v>0</v>
      </c>
      <c r="M74" s="111">
        <f t="shared" si="48"/>
        <v>1833.8999999999999</v>
      </c>
      <c r="N74" s="112">
        <f>SUM(N68:N73)</f>
        <v>1830.6</v>
      </c>
      <c r="O74" s="112">
        <f>SUM(O68:O73)</f>
        <v>1583.6000000000001</v>
      </c>
      <c r="P74" s="113">
        <f>SUM(P68:P73)</f>
        <v>3.3</v>
      </c>
      <c r="Q74" s="111">
        <f>R74+T74</f>
        <v>1895.1</v>
      </c>
      <c r="R74" s="112">
        <f>SUM(R68:R73)</f>
        <v>1895.1</v>
      </c>
      <c r="S74" s="112">
        <f>SUM(S68:S73)</f>
        <v>1633.3</v>
      </c>
      <c r="T74" s="113">
        <f>SUM(T68:T73)</f>
        <v>0</v>
      </c>
      <c r="U74" s="111">
        <f>V74+X74</f>
        <v>1939</v>
      </c>
      <c r="V74" s="112">
        <f>SUM(V68:V73)</f>
        <v>1939</v>
      </c>
      <c r="W74" s="112">
        <f>SUM(W68:W73)</f>
        <v>1686</v>
      </c>
      <c r="X74" s="113">
        <f>SUM(X68:X73)</f>
        <v>0</v>
      </c>
      <c r="Y74" s="1"/>
      <c r="Z74" s="25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</row>
    <row r="75" spans="1:75" ht="24" customHeight="1" x14ac:dyDescent="0.2">
      <c r="A75" s="397">
        <v>1</v>
      </c>
      <c r="B75" s="398">
        <v>1</v>
      </c>
      <c r="C75" s="392">
        <v>10</v>
      </c>
      <c r="D75" s="399" t="s">
        <v>35</v>
      </c>
      <c r="E75" s="468" t="s">
        <v>191</v>
      </c>
      <c r="F75" s="391" t="s">
        <v>15</v>
      </c>
      <c r="G75" s="391" t="s">
        <v>36</v>
      </c>
      <c r="H75" s="161" t="s">
        <v>133</v>
      </c>
      <c r="I75" s="73">
        <f>J75+L75</f>
        <v>127.8</v>
      </c>
      <c r="J75" s="80">
        <v>127.8</v>
      </c>
      <c r="K75" s="80">
        <f>178.4-15.1-7.1-38.445</f>
        <v>117.75500000000002</v>
      </c>
      <c r="L75" s="54"/>
      <c r="M75" s="73">
        <f t="shared" si="48"/>
        <v>0</v>
      </c>
      <c r="N75" s="80"/>
      <c r="O75" s="80"/>
      <c r="P75" s="54"/>
      <c r="Q75" s="73">
        <f>R75+T75</f>
        <v>0</v>
      </c>
      <c r="R75" s="80"/>
      <c r="S75" s="80"/>
      <c r="T75" s="54"/>
      <c r="U75" s="73">
        <f>V75+X75</f>
        <v>0</v>
      </c>
      <c r="V75" s="80"/>
      <c r="W75" s="80"/>
      <c r="X75" s="54"/>
      <c r="Z75" s="25"/>
    </row>
    <row r="76" spans="1:75" ht="23.25" customHeight="1" x14ac:dyDescent="0.2">
      <c r="A76" s="363"/>
      <c r="B76" s="398"/>
      <c r="C76" s="392"/>
      <c r="D76" s="399"/>
      <c r="E76" s="468"/>
      <c r="F76" s="392"/>
      <c r="G76" s="392"/>
      <c r="H76" s="160" t="s">
        <v>17</v>
      </c>
      <c r="I76" s="86">
        <f t="shared" ref="I76:I77" si="51">J76+L76</f>
        <v>134.45999999999998</v>
      </c>
      <c r="J76" s="167">
        <f>166-18.3-13.24</f>
        <v>134.45999999999998</v>
      </c>
      <c r="K76" s="167">
        <f>119.8-11.5-20.6-2.905</f>
        <v>84.794999999999987</v>
      </c>
      <c r="L76" s="168"/>
      <c r="M76" s="86">
        <f t="shared" si="48"/>
        <v>0</v>
      </c>
      <c r="N76" s="187"/>
      <c r="O76" s="187"/>
      <c r="P76" s="188"/>
      <c r="Q76" s="86">
        <f t="shared" ref="Q76:Q77" si="52">R76+T76</f>
        <v>0</v>
      </c>
      <c r="R76" s="244"/>
      <c r="S76" s="244"/>
      <c r="T76" s="245"/>
      <c r="U76" s="86">
        <f t="shared" ref="U76:U77" si="53">V76+X76</f>
        <v>0</v>
      </c>
      <c r="V76" s="187"/>
      <c r="W76" s="187"/>
      <c r="X76" s="188"/>
      <c r="Z76" s="25"/>
    </row>
    <row r="77" spans="1:75" ht="27" customHeight="1" thickBot="1" x14ac:dyDescent="0.25">
      <c r="A77" s="363"/>
      <c r="B77" s="398"/>
      <c r="C77" s="392"/>
      <c r="D77" s="399"/>
      <c r="E77" s="468"/>
      <c r="F77" s="411"/>
      <c r="G77" s="411"/>
      <c r="H77" s="160" t="s">
        <v>18</v>
      </c>
      <c r="I77" s="98">
        <f t="shared" si="51"/>
        <v>2.2999999999999998</v>
      </c>
      <c r="J77" s="170">
        <v>2.2999999999999998</v>
      </c>
      <c r="K77" s="170">
        <v>0.2</v>
      </c>
      <c r="L77" s="171"/>
      <c r="M77" s="98">
        <f t="shared" si="48"/>
        <v>0</v>
      </c>
      <c r="N77" s="170"/>
      <c r="O77" s="170"/>
      <c r="P77" s="171"/>
      <c r="Q77" s="98">
        <f t="shared" si="52"/>
        <v>0</v>
      </c>
      <c r="R77" s="170"/>
      <c r="S77" s="170"/>
      <c r="T77" s="171"/>
      <c r="U77" s="98">
        <f t="shared" si="53"/>
        <v>0</v>
      </c>
      <c r="V77" s="170"/>
      <c r="W77" s="170"/>
      <c r="X77" s="171"/>
      <c r="Z77" s="25"/>
    </row>
    <row r="78" spans="1:75" ht="27" customHeight="1" thickBot="1" x14ac:dyDescent="0.25">
      <c r="A78" s="364"/>
      <c r="B78" s="398"/>
      <c r="C78" s="392"/>
      <c r="D78" s="399"/>
      <c r="E78" s="468"/>
      <c r="F78" s="465" t="s">
        <v>19</v>
      </c>
      <c r="G78" s="466"/>
      <c r="H78" s="466"/>
      <c r="I78" s="111">
        <f>J78+L78</f>
        <v>264.56</v>
      </c>
      <c r="J78" s="112">
        <f>SUM(J75:J77)</f>
        <v>264.56</v>
      </c>
      <c r="K78" s="112">
        <f>SUM(K75:K77)</f>
        <v>202.75</v>
      </c>
      <c r="L78" s="113">
        <f>SUM(L75:L77)</f>
        <v>0</v>
      </c>
      <c r="M78" s="111">
        <f t="shared" si="48"/>
        <v>0</v>
      </c>
      <c r="N78" s="112">
        <f>SUM(N75:N77)</f>
        <v>0</v>
      </c>
      <c r="O78" s="112">
        <f>SUM(O75:O77)</f>
        <v>0</v>
      </c>
      <c r="P78" s="113">
        <f>SUM(P75:P77)</f>
        <v>0</v>
      </c>
      <c r="Q78" s="111">
        <f>R78+T78</f>
        <v>0</v>
      </c>
      <c r="R78" s="112">
        <f>SUM(R75:R77)</f>
        <v>0</v>
      </c>
      <c r="S78" s="112">
        <f>SUM(S75:S77)</f>
        <v>0</v>
      </c>
      <c r="T78" s="113">
        <f>SUM(T75:T77)</f>
        <v>0</v>
      </c>
      <c r="U78" s="111">
        <f>V78+X78</f>
        <v>0</v>
      </c>
      <c r="V78" s="112">
        <f>SUM(V75:V77)</f>
        <v>0</v>
      </c>
      <c r="W78" s="112">
        <f>SUM(W75:W77)</f>
        <v>0</v>
      </c>
      <c r="X78" s="113">
        <f>SUM(X75:X77)</f>
        <v>0</v>
      </c>
      <c r="Z78" s="25"/>
    </row>
    <row r="79" spans="1:75" ht="12.75" x14ac:dyDescent="0.2">
      <c r="A79" s="363">
        <v>1</v>
      </c>
      <c r="B79" s="419">
        <v>1</v>
      </c>
      <c r="C79" s="391">
        <v>11</v>
      </c>
      <c r="D79" s="375" t="s">
        <v>37</v>
      </c>
      <c r="E79" s="383" t="s">
        <v>192</v>
      </c>
      <c r="F79" s="391" t="s">
        <v>15</v>
      </c>
      <c r="G79" s="391" t="s">
        <v>38</v>
      </c>
      <c r="H79" s="169" t="s">
        <v>133</v>
      </c>
      <c r="I79" s="73">
        <f>J79+L79</f>
        <v>512.20000000000005</v>
      </c>
      <c r="J79" s="80">
        <v>512.20000000000005</v>
      </c>
      <c r="K79" s="80">
        <v>482.6</v>
      </c>
      <c r="L79" s="54"/>
      <c r="M79" s="328">
        <v>548.20000000000005</v>
      </c>
      <c r="N79" s="231">
        <v>548.20000000000005</v>
      </c>
      <c r="O79" s="80">
        <v>527.70000000000005</v>
      </c>
      <c r="P79" s="54"/>
      <c r="Q79" s="73">
        <f t="shared" ref="Q79" si="54">R79+T79</f>
        <v>556</v>
      </c>
      <c r="R79" s="80">
        <v>556</v>
      </c>
      <c r="S79" s="80">
        <v>530</v>
      </c>
      <c r="T79" s="54"/>
      <c r="U79" s="73">
        <f t="shared" ref="U79" si="55">V79+X79</f>
        <v>567</v>
      </c>
      <c r="V79" s="80">
        <v>567</v>
      </c>
      <c r="W79" s="80">
        <v>540.6</v>
      </c>
      <c r="X79" s="54"/>
      <c r="Z79" s="25"/>
    </row>
    <row r="80" spans="1:75" ht="22.5" x14ac:dyDescent="0.2">
      <c r="A80" s="363"/>
      <c r="B80" s="419"/>
      <c r="C80" s="391"/>
      <c r="D80" s="375"/>
      <c r="E80" s="383"/>
      <c r="F80" s="391"/>
      <c r="G80" s="391"/>
      <c r="H80" s="238" t="s">
        <v>236</v>
      </c>
      <c r="I80" s="73">
        <f>J80+L80</f>
        <v>2.6</v>
      </c>
      <c r="J80" s="80">
        <v>2.6</v>
      </c>
      <c r="K80" s="80"/>
      <c r="L80" s="54"/>
      <c r="M80" s="328">
        <v>7.7</v>
      </c>
      <c r="N80" s="231">
        <v>7.7</v>
      </c>
      <c r="O80" s="80"/>
      <c r="P80" s="54"/>
      <c r="Q80" s="73"/>
      <c r="R80" s="80"/>
      <c r="S80" s="80"/>
      <c r="T80" s="54"/>
      <c r="U80" s="73"/>
      <c r="V80" s="80"/>
      <c r="W80" s="80"/>
      <c r="X80" s="54"/>
      <c r="Z80" s="25"/>
    </row>
    <row r="81" spans="1:75" ht="12.75" x14ac:dyDescent="0.2">
      <c r="A81" s="363"/>
      <c r="B81" s="398"/>
      <c r="C81" s="392"/>
      <c r="D81" s="399"/>
      <c r="E81" s="468"/>
      <c r="F81" s="392"/>
      <c r="G81" s="392"/>
      <c r="H81" s="160" t="s">
        <v>17</v>
      </c>
      <c r="I81" s="86">
        <f t="shared" ref="I81:I84" si="56">J81+L81</f>
        <v>266.60000000000002</v>
      </c>
      <c r="J81" s="167">
        <v>266.60000000000002</v>
      </c>
      <c r="K81" s="167">
        <v>217.6</v>
      </c>
      <c r="L81" s="168"/>
      <c r="M81" s="86">
        <f t="shared" ref="M81:M85" si="57">N81+P81</f>
        <v>298.5</v>
      </c>
      <c r="N81" s="187">
        <f>302.3-7.1</f>
        <v>295.2</v>
      </c>
      <c r="O81" s="187">
        <v>249.2</v>
      </c>
      <c r="P81" s="188">
        <v>3.3</v>
      </c>
      <c r="Q81" s="86">
        <f t="shared" ref="Q81:Q84" si="58">R81+T81</f>
        <v>328.5</v>
      </c>
      <c r="R81" s="244">
        <v>328.5</v>
      </c>
      <c r="S81" s="244">
        <v>275</v>
      </c>
      <c r="T81" s="245"/>
      <c r="U81" s="86">
        <f t="shared" ref="U81:U84" si="59">V81+X81</f>
        <v>344.9</v>
      </c>
      <c r="V81" s="187">
        <v>344.9</v>
      </c>
      <c r="W81" s="187">
        <v>288.7</v>
      </c>
      <c r="X81" s="188"/>
      <c r="Z81" s="25"/>
    </row>
    <row r="82" spans="1:75" s="4" customFormat="1" ht="21" customHeight="1" x14ac:dyDescent="0.2">
      <c r="A82" s="363"/>
      <c r="B82" s="398"/>
      <c r="C82" s="392"/>
      <c r="D82" s="399"/>
      <c r="E82" s="468"/>
      <c r="F82" s="411"/>
      <c r="G82" s="411"/>
      <c r="H82" s="234" t="s">
        <v>237</v>
      </c>
      <c r="I82" s="98">
        <f t="shared" si="56"/>
        <v>0.3</v>
      </c>
      <c r="J82" s="170">
        <v>0.3</v>
      </c>
      <c r="K82" s="170">
        <v>0.309</v>
      </c>
      <c r="L82" s="171"/>
      <c r="M82" s="98">
        <f>N82+P82</f>
        <v>0</v>
      </c>
      <c r="N82" s="170"/>
      <c r="O82" s="170"/>
      <c r="P82" s="171"/>
      <c r="Q82" s="98">
        <f t="shared" si="58"/>
        <v>0</v>
      </c>
      <c r="R82" s="170"/>
      <c r="S82" s="170"/>
      <c r="T82" s="171"/>
      <c r="U82" s="98">
        <f t="shared" si="59"/>
        <v>0</v>
      </c>
      <c r="V82" s="170"/>
      <c r="W82" s="170"/>
      <c r="X82" s="171"/>
      <c r="Y82" s="1"/>
      <c r="Z82" s="25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s="4" customFormat="1" ht="12.75" x14ac:dyDescent="0.2">
      <c r="A83" s="363"/>
      <c r="B83" s="398"/>
      <c r="C83" s="392"/>
      <c r="D83" s="399"/>
      <c r="E83" s="468"/>
      <c r="F83" s="411"/>
      <c r="G83" s="411"/>
      <c r="H83" s="234" t="s">
        <v>117</v>
      </c>
      <c r="I83" s="98">
        <f t="shared" si="56"/>
        <v>9.1</v>
      </c>
      <c r="J83" s="170">
        <v>9.1</v>
      </c>
      <c r="K83" s="170"/>
      <c r="L83" s="171"/>
      <c r="M83" s="98">
        <f t="shared" si="57"/>
        <v>0</v>
      </c>
      <c r="N83" s="170"/>
      <c r="O83" s="170"/>
      <c r="P83" s="171"/>
      <c r="Q83" s="98">
        <f t="shared" si="58"/>
        <v>0</v>
      </c>
      <c r="R83" s="170"/>
      <c r="S83" s="170"/>
      <c r="T83" s="171"/>
      <c r="U83" s="98">
        <f t="shared" si="59"/>
        <v>0</v>
      </c>
      <c r="V83" s="170"/>
      <c r="W83" s="170"/>
      <c r="X83" s="171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3.5" thickBot="1" x14ac:dyDescent="0.25">
      <c r="A84" s="363"/>
      <c r="B84" s="398"/>
      <c r="C84" s="392"/>
      <c r="D84" s="399"/>
      <c r="E84" s="468"/>
      <c r="F84" s="411"/>
      <c r="G84" s="411"/>
      <c r="H84" s="160" t="s">
        <v>18</v>
      </c>
      <c r="I84" s="98">
        <f t="shared" si="56"/>
        <v>19.7</v>
      </c>
      <c r="J84" s="170">
        <v>19.7</v>
      </c>
      <c r="K84" s="170"/>
      <c r="L84" s="171"/>
      <c r="M84" s="98">
        <f>N84+P84</f>
        <v>30.5</v>
      </c>
      <c r="N84" s="170">
        <v>30.5</v>
      </c>
      <c r="O84" s="170"/>
      <c r="P84" s="171"/>
      <c r="Q84" s="98">
        <f t="shared" si="58"/>
        <v>31</v>
      </c>
      <c r="R84" s="170">
        <v>31</v>
      </c>
      <c r="S84" s="170"/>
      <c r="T84" s="171"/>
      <c r="U84" s="98">
        <f t="shared" si="59"/>
        <v>31</v>
      </c>
      <c r="V84" s="170">
        <v>31</v>
      </c>
      <c r="W84" s="170"/>
      <c r="X84" s="171"/>
      <c r="Y84" s="1"/>
      <c r="Z84" s="2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ht="13.5" thickBot="1" x14ac:dyDescent="0.25">
      <c r="A85" s="364"/>
      <c r="B85" s="398"/>
      <c r="C85" s="392"/>
      <c r="D85" s="399"/>
      <c r="E85" s="468"/>
      <c r="F85" s="465" t="s">
        <v>19</v>
      </c>
      <c r="G85" s="466"/>
      <c r="H85" s="466"/>
      <c r="I85" s="111">
        <f>J85+L85</f>
        <v>810.50000000000011</v>
      </c>
      <c r="J85" s="112">
        <f>SUM(J79:J84)</f>
        <v>810.50000000000011</v>
      </c>
      <c r="K85" s="112">
        <f>SUM(K79:K84)</f>
        <v>700.50900000000001</v>
      </c>
      <c r="L85" s="113">
        <f>SUM(L79:L84)</f>
        <v>0</v>
      </c>
      <c r="M85" s="111">
        <f t="shared" si="57"/>
        <v>884.90000000000009</v>
      </c>
      <c r="N85" s="112">
        <f>SUM(N79:N84)</f>
        <v>881.60000000000014</v>
      </c>
      <c r="O85" s="112">
        <f>SUM(O79:O84)</f>
        <v>776.90000000000009</v>
      </c>
      <c r="P85" s="113">
        <f>SUM(P79:P84)</f>
        <v>3.3</v>
      </c>
      <c r="Q85" s="111">
        <f>R85+T85</f>
        <v>915.5</v>
      </c>
      <c r="R85" s="112">
        <f>SUM(R79:R84)</f>
        <v>915.5</v>
      </c>
      <c r="S85" s="112">
        <f>SUM(S79:S84)</f>
        <v>805</v>
      </c>
      <c r="T85" s="113">
        <f>SUM(T79:T84)</f>
        <v>0</v>
      </c>
      <c r="U85" s="111">
        <f>V85+X85</f>
        <v>942.9</v>
      </c>
      <c r="V85" s="112">
        <f>SUM(V79:V84)</f>
        <v>942.9</v>
      </c>
      <c r="W85" s="112">
        <f>SUM(W79:W84)</f>
        <v>829.3</v>
      </c>
      <c r="X85" s="113">
        <f>SUM(X79:X84)</f>
        <v>0</v>
      </c>
      <c r="Z85" s="25"/>
    </row>
    <row r="86" spans="1:75" ht="12.75" x14ac:dyDescent="0.2">
      <c r="A86" s="397">
        <v>1</v>
      </c>
      <c r="B86" s="398">
        <v>1</v>
      </c>
      <c r="C86" s="392">
        <v>12</v>
      </c>
      <c r="D86" s="399" t="s">
        <v>39</v>
      </c>
      <c r="E86" s="468" t="s">
        <v>193</v>
      </c>
      <c r="F86" s="391" t="s">
        <v>15</v>
      </c>
      <c r="G86" s="412" t="s">
        <v>40</v>
      </c>
      <c r="H86" s="169" t="s">
        <v>133</v>
      </c>
      <c r="I86" s="73">
        <f>J86+L86</f>
        <v>504.5</v>
      </c>
      <c r="J86" s="80">
        <v>504.5</v>
      </c>
      <c r="K86" s="80">
        <v>482.6</v>
      </c>
      <c r="L86" s="54">
        <v>0</v>
      </c>
      <c r="M86" s="328">
        <v>613.20000000000005</v>
      </c>
      <c r="N86" s="231">
        <v>613.20000000000005</v>
      </c>
      <c r="O86" s="80">
        <v>592</v>
      </c>
      <c r="P86" s="54">
        <v>0</v>
      </c>
      <c r="Q86" s="73">
        <f t="shared" ref="Q86" si="60">R86+T86</f>
        <v>594</v>
      </c>
      <c r="R86" s="80">
        <v>594</v>
      </c>
      <c r="S86" s="80">
        <v>571</v>
      </c>
      <c r="T86" s="54">
        <v>0</v>
      </c>
      <c r="U86" s="73">
        <f t="shared" ref="U86" si="61">V86+X86</f>
        <v>605</v>
      </c>
      <c r="V86" s="80">
        <v>605</v>
      </c>
      <c r="W86" s="80">
        <v>582.9</v>
      </c>
      <c r="X86" s="54">
        <v>0</v>
      </c>
      <c r="Z86" s="25"/>
    </row>
    <row r="87" spans="1:75" ht="22.5" customHeight="1" x14ac:dyDescent="0.2">
      <c r="A87" s="363"/>
      <c r="B87" s="398"/>
      <c r="C87" s="392"/>
      <c r="D87" s="399"/>
      <c r="E87" s="468"/>
      <c r="F87" s="391"/>
      <c r="G87" s="412"/>
      <c r="H87" s="237" t="s">
        <v>236</v>
      </c>
      <c r="I87" s="73">
        <f>J87+L87</f>
        <v>1.5</v>
      </c>
      <c r="J87" s="80">
        <v>1.5</v>
      </c>
      <c r="K87" s="80"/>
      <c r="L87" s="54"/>
      <c r="M87" s="328">
        <v>4.3</v>
      </c>
      <c r="N87" s="231">
        <v>4.3</v>
      </c>
      <c r="O87" s="80"/>
      <c r="P87" s="54"/>
      <c r="Q87" s="73"/>
      <c r="R87" s="80"/>
      <c r="S87" s="80"/>
      <c r="T87" s="54"/>
      <c r="U87" s="73"/>
      <c r="V87" s="80"/>
      <c r="W87" s="80"/>
      <c r="X87" s="54"/>
      <c r="Z87" s="25"/>
    </row>
    <row r="88" spans="1:75" s="4" customFormat="1" ht="12.75" x14ac:dyDescent="0.2">
      <c r="A88" s="363"/>
      <c r="B88" s="398"/>
      <c r="C88" s="392"/>
      <c r="D88" s="399"/>
      <c r="E88" s="468"/>
      <c r="F88" s="392"/>
      <c r="G88" s="517"/>
      <c r="H88" s="162" t="s">
        <v>17</v>
      </c>
      <c r="I88" s="86">
        <f t="shared" ref="I88:I90" si="62">J88+L88</f>
        <v>414.6</v>
      </c>
      <c r="J88" s="167">
        <v>414.6</v>
      </c>
      <c r="K88" s="167">
        <v>323.10000000000002</v>
      </c>
      <c r="L88" s="168"/>
      <c r="M88" s="86">
        <f t="shared" ref="M88:M91" si="63">N88+P88</f>
        <v>544</v>
      </c>
      <c r="N88" s="187">
        <f>543.2-2.5</f>
        <v>540.70000000000005</v>
      </c>
      <c r="O88" s="187">
        <v>425.8</v>
      </c>
      <c r="P88" s="188">
        <v>3.3</v>
      </c>
      <c r="Q88" s="86">
        <f t="shared" ref="Q88:Q91" si="64">R88+T88</f>
        <v>607.9</v>
      </c>
      <c r="R88" s="244">
        <v>607.9</v>
      </c>
      <c r="S88" s="244">
        <v>486</v>
      </c>
      <c r="T88" s="245"/>
      <c r="U88" s="86">
        <f t="shared" ref="U88:U91" si="65">V88+X88</f>
        <v>638</v>
      </c>
      <c r="V88" s="187">
        <v>638</v>
      </c>
      <c r="W88" s="187">
        <v>510</v>
      </c>
      <c r="X88" s="188"/>
      <c r="Y88" s="1"/>
      <c r="Z88" s="2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s="4" customFormat="1" ht="21" customHeight="1" x14ac:dyDescent="0.2">
      <c r="A89" s="363"/>
      <c r="B89" s="398"/>
      <c r="C89" s="392"/>
      <c r="D89" s="399"/>
      <c r="E89" s="468"/>
      <c r="F89" s="411"/>
      <c r="G89" s="518"/>
      <c r="H89" s="234" t="s">
        <v>237</v>
      </c>
      <c r="I89" s="98">
        <f t="shared" si="62"/>
        <v>0.3</v>
      </c>
      <c r="J89" s="170">
        <v>0.3</v>
      </c>
      <c r="K89" s="170">
        <v>0.318</v>
      </c>
      <c r="L89" s="171"/>
      <c r="M89" s="98">
        <f>N89+P89</f>
        <v>0</v>
      </c>
      <c r="N89" s="170"/>
      <c r="O89" s="170"/>
      <c r="P89" s="171"/>
      <c r="Q89" s="98">
        <f t="shared" si="64"/>
        <v>0</v>
      </c>
      <c r="R89" s="170"/>
      <c r="S89" s="170"/>
      <c r="T89" s="171"/>
      <c r="U89" s="98">
        <f t="shared" si="65"/>
        <v>0</v>
      </c>
      <c r="V89" s="170"/>
      <c r="W89" s="170"/>
      <c r="X89" s="171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12.75" x14ac:dyDescent="0.2">
      <c r="A90" s="363"/>
      <c r="B90" s="398"/>
      <c r="C90" s="392"/>
      <c r="D90" s="399"/>
      <c r="E90" s="468"/>
      <c r="F90" s="411"/>
      <c r="G90" s="518"/>
      <c r="H90" s="234" t="s">
        <v>117</v>
      </c>
      <c r="I90" s="98">
        <f t="shared" si="62"/>
        <v>8</v>
      </c>
      <c r="J90" s="170">
        <v>8</v>
      </c>
      <c r="K90" s="170"/>
      <c r="L90" s="171"/>
      <c r="M90" s="98">
        <v>3.8</v>
      </c>
      <c r="N90" s="170">
        <v>3.8</v>
      </c>
      <c r="O90" s="170">
        <v>3.7</v>
      </c>
      <c r="P90" s="171"/>
      <c r="Q90" s="98">
        <f t="shared" si="64"/>
        <v>0</v>
      </c>
      <c r="R90" s="170"/>
      <c r="S90" s="170"/>
      <c r="T90" s="171"/>
      <c r="U90" s="98">
        <f t="shared" si="65"/>
        <v>0</v>
      </c>
      <c r="V90" s="170"/>
      <c r="W90" s="170"/>
      <c r="X90" s="171"/>
      <c r="Y90" s="1"/>
      <c r="Z90" s="2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ht="13.5" thickBot="1" x14ac:dyDescent="0.25">
      <c r="A91" s="363"/>
      <c r="B91" s="398"/>
      <c r="C91" s="392"/>
      <c r="D91" s="399"/>
      <c r="E91" s="468"/>
      <c r="F91" s="411"/>
      <c r="G91" s="518"/>
      <c r="H91" s="160" t="s">
        <v>18</v>
      </c>
      <c r="I91" s="98">
        <f>J91+L91</f>
        <v>36.199999999999996</v>
      </c>
      <c r="J91" s="170">
        <v>33.9</v>
      </c>
      <c r="K91" s="170">
        <f>4.9+0.4</f>
        <v>5.3000000000000007</v>
      </c>
      <c r="L91" s="171">
        <v>2.2999999999999998</v>
      </c>
      <c r="M91" s="98">
        <f t="shared" si="63"/>
        <v>70.7</v>
      </c>
      <c r="N91" s="170">
        <v>70.7</v>
      </c>
      <c r="O91" s="170">
        <v>10</v>
      </c>
      <c r="P91" s="171"/>
      <c r="Q91" s="98">
        <f t="shared" si="64"/>
        <v>67.3</v>
      </c>
      <c r="R91" s="170">
        <v>65</v>
      </c>
      <c r="S91" s="170">
        <v>10</v>
      </c>
      <c r="T91" s="171">
        <v>2.2999999999999998</v>
      </c>
      <c r="U91" s="98">
        <f t="shared" si="65"/>
        <v>67.3</v>
      </c>
      <c r="V91" s="170">
        <v>65</v>
      </c>
      <c r="W91" s="170">
        <v>10</v>
      </c>
      <c r="X91" s="171">
        <v>2.2999999999999998</v>
      </c>
      <c r="Z91" s="25"/>
    </row>
    <row r="92" spans="1:75" ht="13.5" thickBot="1" x14ac:dyDescent="0.25">
      <c r="A92" s="364"/>
      <c r="B92" s="398"/>
      <c r="C92" s="392"/>
      <c r="D92" s="399"/>
      <c r="E92" s="468"/>
      <c r="F92" s="465" t="s">
        <v>19</v>
      </c>
      <c r="G92" s="466"/>
      <c r="H92" s="466"/>
      <c r="I92" s="111">
        <f>J92+L92</f>
        <v>965.09999999999991</v>
      </c>
      <c r="J92" s="112">
        <f>SUM(J86:J91)</f>
        <v>962.8</v>
      </c>
      <c r="K92" s="112">
        <f>SUM(K86:K91)</f>
        <v>811.31799999999998</v>
      </c>
      <c r="L92" s="113">
        <f>SUM(L86:L91)</f>
        <v>2.2999999999999998</v>
      </c>
      <c r="M92" s="111">
        <f>N92+P92</f>
        <v>1236</v>
      </c>
      <c r="N92" s="112">
        <f>SUM(N86:N91)</f>
        <v>1232.7</v>
      </c>
      <c r="O92" s="112">
        <f>SUM(O86:O91)</f>
        <v>1031.5</v>
      </c>
      <c r="P92" s="113">
        <f>SUM(P86:P91)</f>
        <v>3.3</v>
      </c>
      <c r="Q92" s="111">
        <f>R92+T92</f>
        <v>1269.2</v>
      </c>
      <c r="R92" s="112">
        <f>SUM(R86:R91)</f>
        <v>1266.9000000000001</v>
      </c>
      <c r="S92" s="112">
        <f>SUM(S86:S91)</f>
        <v>1067</v>
      </c>
      <c r="T92" s="113">
        <f>SUM(T86:T91)</f>
        <v>2.2999999999999998</v>
      </c>
      <c r="U92" s="111">
        <f>V92+X92</f>
        <v>1310.3</v>
      </c>
      <c r="V92" s="112">
        <f>SUM(V86:V91)</f>
        <v>1308</v>
      </c>
      <c r="W92" s="112">
        <f>SUM(W86:W91)</f>
        <v>1102.9000000000001</v>
      </c>
      <c r="X92" s="113">
        <f>SUM(X86:X91)</f>
        <v>2.2999999999999998</v>
      </c>
      <c r="Z92" s="25"/>
    </row>
    <row r="93" spans="1:75" ht="12.75" x14ac:dyDescent="0.2">
      <c r="A93" s="397">
        <v>1</v>
      </c>
      <c r="B93" s="398">
        <v>1</v>
      </c>
      <c r="C93" s="392">
        <v>13</v>
      </c>
      <c r="D93" s="399" t="s">
        <v>41</v>
      </c>
      <c r="E93" s="468" t="s">
        <v>194</v>
      </c>
      <c r="F93" s="391" t="s">
        <v>15</v>
      </c>
      <c r="G93" s="391" t="s">
        <v>42</v>
      </c>
      <c r="H93" s="31" t="s">
        <v>133</v>
      </c>
      <c r="I93" s="73">
        <f>J93+L93</f>
        <v>352.3</v>
      </c>
      <c r="J93" s="80">
        <v>352.3</v>
      </c>
      <c r="K93" s="80">
        <v>339.8</v>
      </c>
      <c r="L93" s="54">
        <v>0</v>
      </c>
      <c r="M93" s="328">
        <v>362.6</v>
      </c>
      <c r="N93" s="231">
        <v>362.6</v>
      </c>
      <c r="O93" s="231">
        <v>352.5</v>
      </c>
      <c r="P93" s="54">
        <v>0</v>
      </c>
      <c r="Q93" s="73">
        <f t="shared" ref="Q93" si="66">R93+T93</f>
        <v>353</v>
      </c>
      <c r="R93" s="80">
        <v>353</v>
      </c>
      <c r="S93" s="80">
        <v>343</v>
      </c>
      <c r="T93" s="54">
        <v>0</v>
      </c>
      <c r="U93" s="73">
        <f t="shared" ref="U93" si="67">V93+X93</f>
        <v>361</v>
      </c>
      <c r="V93" s="80">
        <v>361</v>
      </c>
      <c r="W93" s="80">
        <v>350</v>
      </c>
      <c r="X93" s="54">
        <v>0</v>
      </c>
      <c r="Z93" s="25"/>
    </row>
    <row r="94" spans="1:75" ht="24" customHeight="1" x14ac:dyDescent="0.2">
      <c r="A94" s="363"/>
      <c r="B94" s="398"/>
      <c r="C94" s="392"/>
      <c r="D94" s="399"/>
      <c r="E94" s="468"/>
      <c r="F94" s="391"/>
      <c r="G94" s="391"/>
      <c r="H94" s="238" t="s">
        <v>236</v>
      </c>
      <c r="I94" s="73">
        <f>J94+L94</f>
        <v>0.8</v>
      </c>
      <c r="J94" s="80">
        <v>0.8</v>
      </c>
      <c r="K94" s="80"/>
      <c r="L94" s="54"/>
      <c r="M94" s="328">
        <v>2.2999999999999998</v>
      </c>
      <c r="N94" s="231">
        <v>2.2999999999999998</v>
      </c>
      <c r="O94" s="231"/>
      <c r="P94" s="54"/>
      <c r="Q94" s="73"/>
      <c r="R94" s="80"/>
      <c r="S94" s="80"/>
      <c r="T94" s="54"/>
      <c r="U94" s="73"/>
      <c r="V94" s="80"/>
      <c r="W94" s="80"/>
      <c r="X94" s="54"/>
      <c r="Z94" s="25"/>
    </row>
    <row r="95" spans="1:75" ht="12.75" x14ac:dyDescent="0.2">
      <c r="A95" s="363"/>
      <c r="B95" s="398"/>
      <c r="C95" s="392"/>
      <c r="D95" s="399"/>
      <c r="E95" s="468"/>
      <c r="F95" s="392"/>
      <c r="G95" s="392"/>
      <c r="H95" s="160" t="s">
        <v>17</v>
      </c>
      <c r="I95" s="86">
        <f t="shared" ref="I95:I97" si="68">J95+L95</f>
        <v>278.2</v>
      </c>
      <c r="J95" s="167">
        <v>278.2</v>
      </c>
      <c r="K95" s="167">
        <v>217</v>
      </c>
      <c r="L95" s="168"/>
      <c r="M95" s="227">
        <f t="shared" ref="M95:M102" si="69">N95+P95</f>
        <v>320.40000000000003</v>
      </c>
      <c r="N95" s="195">
        <f>319.6-2.5</f>
        <v>317.10000000000002</v>
      </c>
      <c r="O95" s="195">
        <v>253.3</v>
      </c>
      <c r="P95" s="188">
        <v>3.3</v>
      </c>
      <c r="Q95" s="86">
        <f t="shared" ref="Q95:Q97" si="70">R95+T95</f>
        <v>348.9</v>
      </c>
      <c r="R95" s="244">
        <v>348.9</v>
      </c>
      <c r="S95" s="244">
        <v>279.89999999999998</v>
      </c>
      <c r="T95" s="245"/>
      <c r="U95" s="86">
        <f t="shared" ref="U95:U97" si="71">V95+X95</f>
        <v>366.3</v>
      </c>
      <c r="V95" s="187">
        <v>366.3</v>
      </c>
      <c r="W95" s="187">
        <v>293</v>
      </c>
      <c r="X95" s="188"/>
      <c r="Z95" s="25"/>
    </row>
    <row r="96" spans="1:75" s="4" customFormat="1" ht="21" customHeight="1" x14ac:dyDescent="0.2">
      <c r="A96" s="363"/>
      <c r="B96" s="398"/>
      <c r="C96" s="392"/>
      <c r="D96" s="399"/>
      <c r="E96" s="468"/>
      <c r="F96" s="411"/>
      <c r="G96" s="411"/>
      <c r="H96" s="234" t="s">
        <v>224</v>
      </c>
      <c r="I96" s="98">
        <f t="shared" si="68"/>
        <v>0.24199999999999999</v>
      </c>
      <c r="J96" s="170">
        <v>0.24199999999999999</v>
      </c>
      <c r="K96" s="170">
        <v>0.23899999999999999</v>
      </c>
      <c r="L96" s="171"/>
      <c r="M96" s="98">
        <f t="shared" si="69"/>
        <v>0</v>
      </c>
      <c r="N96" s="170"/>
      <c r="O96" s="170"/>
      <c r="P96" s="171"/>
      <c r="Q96" s="98">
        <f t="shared" si="70"/>
        <v>0</v>
      </c>
      <c r="R96" s="170"/>
      <c r="S96" s="170"/>
      <c r="T96" s="171"/>
      <c r="U96" s="98">
        <f t="shared" si="71"/>
        <v>0</v>
      </c>
      <c r="V96" s="170"/>
      <c r="W96" s="170"/>
      <c r="X96" s="171"/>
      <c r="Y96" s="1"/>
      <c r="Z96" s="25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</row>
    <row r="97" spans="1:75" ht="13.5" thickBot="1" x14ac:dyDescent="0.25">
      <c r="A97" s="363"/>
      <c r="B97" s="398"/>
      <c r="C97" s="392"/>
      <c r="D97" s="399"/>
      <c r="E97" s="468"/>
      <c r="F97" s="411"/>
      <c r="G97" s="411"/>
      <c r="H97" s="160" t="s">
        <v>18</v>
      </c>
      <c r="I97" s="98">
        <f t="shared" si="68"/>
        <v>10.3</v>
      </c>
      <c r="J97" s="170">
        <v>10.3</v>
      </c>
      <c r="K97" s="170">
        <v>2.2999999999999998</v>
      </c>
      <c r="L97" s="171">
        <v>0</v>
      </c>
      <c r="M97" s="98">
        <f>N97+P97</f>
        <v>16.3</v>
      </c>
      <c r="N97" s="170">
        <v>16.3</v>
      </c>
      <c r="O97" s="170">
        <v>2.2999999999999998</v>
      </c>
      <c r="P97" s="171">
        <v>0</v>
      </c>
      <c r="Q97" s="98">
        <f t="shared" si="70"/>
        <v>14.6</v>
      </c>
      <c r="R97" s="170">
        <v>14.6</v>
      </c>
      <c r="S97" s="170">
        <v>2.2999999999999998</v>
      </c>
      <c r="T97" s="171">
        <v>0</v>
      </c>
      <c r="U97" s="98">
        <f t="shared" si="71"/>
        <v>14.6</v>
      </c>
      <c r="V97" s="170">
        <v>14.6</v>
      </c>
      <c r="W97" s="170">
        <v>2.2999999999999998</v>
      </c>
      <c r="X97" s="171">
        <v>0</v>
      </c>
      <c r="Z97" s="25"/>
    </row>
    <row r="98" spans="1:75" ht="16.5" customHeight="1" thickBot="1" x14ac:dyDescent="0.25">
      <c r="A98" s="364"/>
      <c r="B98" s="398"/>
      <c r="C98" s="392"/>
      <c r="D98" s="399"/>
      <c r="E98" s="468"/>
      <c r="F98" s="465" t="s">
        <v>19</v>
      </c>
      <c r="G98" s="466"/>
      <c r="H98" s="466"/>
      <c r="I98" s="111">
        <f t="shared" ref="I98:I102" si="72">J98+L98</f>
        <v>641.84199999999987</v>
      </c>
      <c r="J98" s="112">
        <f>SUM(J93:J97)</f>
        <v>641.84199999999987</v>
      </c>
      <c r="K98" s="112">
        <f>SUM(K93:K97)</f>
        <v>559.33899999999994</v>
      </c>
      <c r="L98" s="113">
        <f>SUM(L93:L97)</f>
        <v>0</v>
      </c>
      <c r="M98" s="111">
        <f t="shared" si="69"/>
        <v>701.59999999999991</v>
      </c>
      <c r="N98" s="112">
        <f>SUM(N93:N97)</f>
        <v>698.3</v>
      </c>
      <c r="O98" s="112">
        <f>SUM(O93:O97)</f>
        <v>608.09999999999991</v>
      </c>
      <c r="P98" s="113">
        <f>SUM(P93:P97)</f>
        <v>3.3</v>
      </c>
      <c r="Q98" s="111">
        <f>R98+T98</f>
        <v>716.5</v>
      </c>
      <c r="R98" s="112">
        <f>SUM(R93:R97)</f>
        <v>716.5</v>
      </c>
      <c r="S98" s="112">
        <f>SUM(S93:S97)</f>
        <v>625.19999999999993</v>
      </c>
      <c r="T98" s="113">
        <f>SUM(T93:T97)</f>
        <v>0</v>
      </c>
      <c r="U98" s="111">
        <f>V98+X98</f>
        <v>741.9</v>
      </c>
      <c r="V98" s="112">
        <f>SUM(V93:V97)</f>
        <v>741.9</v>
      </c>
      <c r="W98" s="112">
        <f>SUM(W93:W97)</f>
        <v>645.29999999999995</v>
      </c>
      <c r="X98" s="113">
        <f>SUM(X93:X97)</f>
        <v>0</v>
      </c>
      <c r="Z98" s="25"/>
    </row>
    <row r="99" spans="1:75" s="4" customFormat="1" ht="27" customHeight="1" x14ac:dyDescent="0.2">
      <c r="A99" s="397">
        <v>1</v>
      </c>
      <c r="B99" s="398">
        <v>1</v>
      </c>
      <c r="C99" s="392">
        <v>14</v>
      </c>
      <c r="D99" s="399" t="s">
        <v>43</v>
      </c>
      <c r="E99" s="468" t="s">
        <v>195</v>
      </c>
      <c r="F99" s="391" t="s">
        <v>15</v>
      </c>
      <c r="G99" s="391" t="s">
        <v>44</v>
      </c>
      <c r="H99" s="125" t="s">
        <v>133</v>
      </c>
      <c r="I99" s="73">
        <f t="shared" si="72"/>
        <v>47.3</v>
      </c>
      <c r="J99" s="80">
        <v>47.3</v>
      </c>
      <c r="K99" s="80">
        <f>60.7-5-0.6-9.278</f>
        <v>45.822000000000003</v>
      </c>
      <c r="L99" s="54">
        <v>0</v>
      </c>
      <c r="M99" s="73">
        <f t="shared" si="69"/>
        <v>0</v>
      </c>
      <c r="N99" s="80"/>
      <c r="O99" s="80"/>
      <c r="P99" s="54">
        <v>0</v>
      </c>
      <c r="Q99" s="73">
        <f>R99+T99</f>
        <v>0</v>
      </c>
      <c r="R99" s="80"/>
      <c r="S99" s="80"/>
      <c r="T99" s="54">
        <v>0</v>
      </c>
      <c r="U99" s="73">
        <f>V99+X99</f>
        <v>0</v>
      </c>
      <c r="V99" s="80"/>
      <c r="W99" s="80"/>
      <c r="X99" s="54">
        <v>0</v>
      </c>
      <c r="Y99" s="1"/>
      <c r="Z99" s="25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</row>
    <row r="100" spans="1:75" ht="27" customHeight="1" x14ac:dyDescent="0.2">
      <c r="A100" s="363"/>
      <c r="B100" s="398"/>
      <c r="C100" s="392"/>
      <c r="D100" s="399"/>
      <c r="E100" s="468"/>
      <c r="F100" s="392"/>
      <c r="G100" s="392"/>
      <c r="H100" s="121" t="s">
        <v>17</v>
      </c>
      <c r="I100" s="86">
        <f t="shared" si="72"/>
        <v>123.6</v>
      </c>
      <c r="J100" s="167">
        <v>123.6</v>
      </c>
      <c r="K100" s="167">
        <v>90.1</v>
      </c>
      <c r="L100" s="168">
        <v>0</v>
      </c>
      <c r="M100" s="86">
        <f t="shared" si="69"/>
        <v>0</v>
      </c>
      <c r="N100" s="187"/>
      <c r="O100" s="187"/>
      <c r="P100" s="188">
        <v>0</v>
      </c>
      <c r="Q100" s="86">
        <f t="shared" ref="Q100:Q101" si="73">R100+T100</f>
        <v>0</v>
      </c>
      <c r="R100" s="244"/>
      <c r="S100" s="244"/>
      <c r="T100" s="245">
        <v>0</v>
      </c>
      <c r="U100" s="86">
        <f t="shared" ref="U100:U101" si="74">V100+X100</f>
        <v>0</v>
      </c>
      <c r="V100" s="187"/>
      <c r="W100" s="187"/>
      <c r="X100" s="188">
        <v>0</v>
      </c>
      <c r="Z100" s="25"/>
    </row>
    <row r="101" spans="1:75" ht="30" customHeight="1" thickBot="1" x14ac:dyDescent="0.25">
      <c r="A101" s="363"/>
      <c r="B101" s="398"/>
      <c r="C101" s="392"/>
      <c r="D101" s="399"/>
      <c r="E101" s="468"/>
      <c r="F101" s="411"/>
      <c r="G101" s="411"/>
      <c r="H101" s="121" t="s">
        <v>18</v>
      </c>
      <c r="I101" s="98">
        <f t="shared" si="72"/>
        <v>4.2</v>
      </c>
      <c r="J101" s="170">
        <v>4.2</v>
      </c>
      <c r="K101" s="170">
        <v>0.3</v>
      </c>
      <c r="L101" s="171">
        <v>0</v>
      </c>
      <c r="M101" s="98">
        <f t="shared" si="69"/>
        <v>0</v>
      </c>
      <c r="N101" s="170"/>
      <c r="O101" s="170"/>
      <c r="P101" s="171">
        <v>0</v>
      </c>
      <c r="Q101" s="98">
        <f t="shared" si="73"/>
        <v>0</v>
      </c>
      <c r="R101" s="170"/>
      <c r="S101" s="170"/>
      <c r="T101" s="171">
        <v>0</v>
      </c>
      <c r="U101" s="98">
        <f t="shared" si="74"/>
        <v>0</v>
      </c>
      <c r="V101" s="170"/>
      <c r="W101" s="170"/>
      <c r="X101" s="171">
        <v>0</v>
      </c>
      <c r="Z101" s="25"/>
    </row>
    <row r="102" spans="1:75" s="4" customFormat="1" ht="39.75" customHeight="1" thickBot="1" x14ac:dyDescent="0.25">
      <c r="A102" s="364"/>
      <c r="B102" s="398"/>
      <c r="C102" s="392"/>
      <c r="D102" s="399"/>
      <c r="E102" s="468"/>
      <c r="F102" s="465" t="s">
        <v>19</v>
      </c>
      <c r="G102" s="466"/>
      <c r="H102" s="466"/>
      <c r="I102" s="111">
        <f t="shared" si="72"/>
        <v>175.09999999999997</v>
      </c>
      <c r="J102" s="112">
        <f>SUM(J99:J101)</f>
        <v>175.09999999999997</v>
      </c>
      <c r="K102" s="112">
        <f>SUM(K99:K101)</f>
        <v>136.22200000000001</v>
      </c>
      <c r="L102" s="113">
        <f>SUM(L99:L101)</f>
        <v>0</v>
      </c>
      <c r="M102" s="111">
        <f t="shared" si="69"/>
        <v>0</v>
      </c>
      <c r="N102" s="112">
        <f>SUM(N99:N101)</f>
        <v>0</v>
      </c>
      <c r="O102" s="112">
        <f>SUM(O99:O101)</f>
        <v>0</v>
      </c>
      <c r="P102" s="113">
        <f>SUM(P99:P101)</f>
        <v>0</v>
      </c>
      <c r="Q102" s="111">
        <f>R102+T102</f>
        <v>0</v>
      </c>
      <c r="R102" s="112">
        <f>SUM(R99:R101)</f>
        <v>0</v>
      </c>
      <c r="S102" s="112">
        <f>SUM(S99:S101)</f>
        <v>0</v>
      </c>
      <c r="T102" s="113">
        <f>SUM(T99:T101)</f>
        <v>0</v>
      </c>
      <c r="U102" s="111">
        <f>V102+X102</f>
        <v>0</v>
      </c>
      <c r="V102" s="112">
        <f>SUM(V99:V101)</f>
        <v>0</v>
      </c>
      <c r="W102" s="112">
        <f>SUM(W99:W101)</f>
        <v>0</v>
      </c>
      <c r="X102" s="113">
        <f>SUM(X99:X101)</f>
        <v>0</v>
      </c>
      <c r="Y102" s="1"/>
      <c r="Z102" s="25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</row>
    <row r="103" spans="1:75" ht="12.75" x14ac:dyDescent="0.2">
      <c r="A103" s="397">
        <v>1</v>
      </c>
      <c r="B103" s="398">
        <v>1</v>
      </c>
      <c r="C103" s="392">
        <v>15</v>
      </c>
      <c r="D103" s="399" t="s">
        <v>45</v>
      </c>
      <c r="E103" s="468" t="s">
        <v>196</v>
      </c>
      <c r="F103" s="391" t="s">
        <v>15</v>
      </c>
      <c r="G103" s="391" t="s">
        <v>46</v>
      </c>
      <c r="H103" s="125" t="s">
        <v>133</v>
      </c>
      <c r="I103" s="73">
        <f>J103+L103</f>
        <v>451.8</v>
      </c>
      <c r="J103" s="80">
        <v>451.8</v>
      </c>
      <c r="K103" s="80">
        <v>434.6</v>
      </c>
      <c r="L103" s="54"/>
      <c r="M103" s="328">
        <v>484.5</v>
      </c>
      <c r="N103" s="231">
        <v>484.5</v>
      </c>
      <c r="O103" s="231">
        <v>468.7</v>
      </c>
      <c r="P103" s="54"/>
      <c r="Q103" s="73">
        <f t="shared" ref="Q103" si="75">R103+T103</f>
        <v>477</v>
      </c>
      <c r="R103" s="80">
        <v>477</v>
      </c>
      <c r="S103" s="80">
        <v>457.9</v>
      </c>
      <c r="T103" s="54"/>
      <c r="U103" s="73">
        <f t="shared" ref="U103" si="76">V103+X103</f>
        <v>486</v>
      </c>
      <c r="V103" s="80">
        <v>486</v>
      </c>
      <c r="W103" s="80">
        <v>466.2</v>
      </c>
      <c r="X103" s="54"/>
      <c r="Z103" s="25"/>
    </row>
    <row r="104" spans="1:75" ht="22.5" x14ac:dyDescent="0.2">
      <c r="A104" s="363"/>
      <c r="B104" s="398"/>
      <c r="C104" s="392"/>
      <c r="D104" s="399"/>
      <c r="E104" s="468"/>
      <c r="F104" s="391"/>
      <c r="G104" s="391"/>
      <c r="H104" s="238" t="s">
        <v>236</v>
      </c>
      <c r="I104" s="73">
        <f>J104+L104</f>
        <v>1.4</v>
      </c>
      <c r="J104" s="80">
        <v>1.4</v>
      </c>
      <c r="K104" s="80"/>
      <c r="L104" s="54"/>
      <c r="M104" s="328">
        <v>4.3</v>
      </c>
      <c r="N104" s="231">
        <v>4.3</v>
      </c>
      <c r="O104" s="231"/>
      <c r="P104" s="54"/>
      <c r="Q104" s="73"/>
      <c r="R104" s="80"/>
      <c r="S104" s="80"/>
      <c r="T104" s="54"/>
      <c r="U104" s="73"/>
      <c r="V104" s="80"/>
      <c r="W104" s="80"/>
      <c r="X104" s="54"/>
      <c r="Z104" s="25"/>
    </row>
    <row r="105" spans="1:75" ht="12.75" x14ac:dyDescent="0.2">
      <c r="A105" s="363"/>
      <c r="B105" s="398"/>
      <c r="C105" s="392"/>
      <c r="D105" s="399"/>
      <c r="E105" s="468"/>
      <c r="F105" s="392"/>
      <c r="G105" s="392"/>
      <c r="H105" s="121" t="s">
        <v>17</v>
      </c>
      <c r="I105" s="86">
        <f t="shared" ref="I105:I108" si="77">J105+L105</f>
        <v>336.4</v>
      </c>
      <c r="J105" s="167">
        <v>336.4</v>
      </c>
      <c r="K105" s="167">
        <v>247</v>
      </c>
      <c r="L105" s="168"/>
      <c r="M105" s="86">
        <f t="shared" ref="M105:M113" si="78">N105+P105</f>
        <v>399.20000000000005</v>
      </c>
      <c r="N105" s="187">
        <f>398.6-2.7</f>
        <v>395.90000000000003</v>
      </c>
      <c r="O105" s="187">
        <v>301.8</v>
      </c>
      <c r="P105" s="188">
        <v>3.3</v>
      </c>
      <c r="Q105" s="86">
        <f t="shared" ref="Q105:Q108" si="79">R105+T105</f>
        <v>440</v>
      </c>
      <c r="R105" s="244">
        <v>440</v>
      </c>
      <c r="S105" s="244">
        <v>340</v>
      </c>
      <c r="T105" s="245"/>
      <c r="U105" s="86">
        <f t="shared" ref="U105:U108" si="80">V105+X105</f>
        <v>462</v>
      </c>
      <c r="V105" s="187">
        <v>462</v>
      </c>
      <c r="W105" s="187">
        <v>357</v>
      </c>
      <c r="X105" s="188"/>
      <c r="Z105" s="25"/>
    </row>
    <row r="106" spans="1:75" s="4" customFormat="1" ht="21" customHeight="1" x14ac:dyDescent="0.2">
      <c r="A106" s="363"/>
      <c r="B106" s="398"/>
      <c r="C106" s="392"/>
      <c r="D106" s="399"/>
      <c r="E106" s="468"/>
      <c r="F106" s="411"/>
      <c r="G106" s="411"/>
      <c r="H106" s="234" t="s">
        <v>237</v>
      </c>
      <c r="I106" s="98">
        <f t="shared" si="77"/>
        <v>0.3</v>
      </c>
      <c r="J106" s="170">
        <v>0.3</v>
      </c>
      <c r="K106" s="170">
        <v>0.3</v>
      </c>
      <c r="L106" s="171"/>
      <c r="M106" s="98">
        <f t="shared" si="78"/>
        <v>0</v>
      </c>
      <c r="N106" s="170"/>
      <c r="O106" s="170"/>
      <c r="P106" s="171"/>
      <c r="Q106" s="98">
        <f t="shared" si="79"/>
        <v>0</v>
      </c>
      <c r="R106" s="170"/>
      <c r="S106" s="170"/>
      <c r="T106" s="171"/>
      <c r="U106" s="98">
        <f t="shared" si="80"/>
        <v>0</v>
      </c>
      <c r="V106" s="170"/>
      <c r="W106" s="170"/>
      <c r="X106" s="171"/>
      <c r="Y106" s="1"/>
      <c r="Z106" s="25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</row>
    <row r="107" spans="1:75" s="4" customFormat="1" ht="12.75" x14ac:dyDescent="0.2">
      <c r="A107" s="363"/>
      <c r="B107" s="398"/>
      <c r="C107" s="392"/>
      <c r="D107" s="399"/>
      <c r="E107" s="468"/>
      <c r="F107" s="411"/>
      <c r="G107" s="411"/>
      <c r="H107" s="234" t="s">
        <v>117</v>
      </c>
      <c r="I107" s="98">
        <f t="shared" si="77"/>
        <v>5.9</v>
      </c>
      <c r="J107" s="170">
        <v>5.9</v>
      </c>
      <c r="K107" s="170"/>
      <c r="L107" s="171"/>
      <c r="M107" s="98">
        <f t="shared" si="78"/>
        <v>0</v>
      </c>
      <c r="N107" s="170"/>
      <c r="O107" s="170"/>
      <c r="P107" s="171"/>
      <c r="Q107" s="98">
        <f t="shared" si="79"/>
        <v>0</v>
      </c>
      <c r="R107" s="170"/>
      <c r="S107" s="170"/>
      <c r="T107" s="171"/>
      <c r="U107" s="98">
        <f t="shared" si="80"/>
        <v>0</v>
      </c>
      <c r="V107" s="170"/>
      <c r="W107" s="170"/>
      <c r="X107" s="171"/>
      <c r="Y107" s="1"/>
      <c r="Z107" s="25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</row>
    <row r="108" spans="1:75" ht="13.5" thickBot="1" x14ac:dyDescent="0.25">
      <c r="A108" s="363"/>
      <c r="B108" s="398"/>
      <c r="C108" s="392"/>
      <c r="D108" s="399"/>
      <c r="E108" s="468"/>
      <c r="F108" s="411"/>
      <c r="G108" s="411"/>
      <c r="H108" s="121" t="s">
        <v>18</v>
      </c>
      <c r="I108" s="98">
        <f t="shared" si="77"/>
        <v>24.1</v>
      </c>
      <c r="J108" s="170">
        <v>24.1</v>
      </c>
      <c r="K108" s="170">
        <v>3.6</v>
      </c>
      <c r="L108" s="171"/>
      <c r="M108" s="98">
        <f>N108+P108</f>
        <v>32.700000000000003</v>
      </c>
      <c r="N108" s="170">
        <v>32.700000000000003</v>
      </c>
      <c r="O108" s="170">
        <v>4.3</v>
      </c>
      <c r="P108" s="171"/>
      <c r="Q108" s="98">
        <f t="shared" si="79"/>
        <v>43</v>
      </c>
      <c r="R108" s="170">
        <v>43</v>
      </c>
      <c r="S108" s="170">
        <v>5.7</v>
      </c>
      <c r="T108" s="171"/>
      <c r="U108" s="98">
        <f t="shared" si="80"/>
        <v>43</v>
      </c>
      <c r="V108" s="170">
        <v>43</v>
      </c>
      <c r="W108" s="170">
        <v>5.7</v>
      </c>
      <c r="X108" s="171"/>
      <c r="Z108" s="25"/>
    </row>
    <row r="109" spans="1:75" ht="13.5" thickBot="1" x14ac:dyDescent="0.25">
      <c r="A109" s="364"/>
      <c r="B109" s="398"/>
      <c r="C109" s="392"/>
      <c r="D109" s="399"/>
      <c r="E109" s="468"/>
      <c r="F109" s="465" t="s">
        <v>19</v>
      </c>
      <c r="G109" s="466"/>
      <c r="H109" s="466"/>
      <c r="I109" s="111">
        <f>J109+L109</f>
        <v>819.89999999999986</v>
      </c>
      <c r="J109" s="112">
        <f>SUM(J103:J108)</f>
        <v>819.89999999999986</v>
      </c>
      <c r="K109" s="112">
        <f>SUM(K103:K108)</f>
        <v>685.5</v>
      </c>
      <c r="L109" s="113">
        <f>SUM(L103:L108)</f>
        <v>0</v>
      </c>
      <c r="M109" s="111">
        <f t="shared" si="78"/>
        <v>920.7</v>
      </c>
      <c r="N109" s="112">
        <f>SUM(N103:N108)</f>
        <v>917.40000000000009</v>
      </c>
      <c r="O109" s="112">
        <f>SUM(O103:O108)</f>
        <v>774.8</v>
      </c>
      <c r="P109" s="113">
        <f>SUM(P103:P108)</f>
        <v>3.3</v>
      </c>
      <c r="Q109" s="111">
        <f>R109+T109</f>
        <v>960</v>
      </c>
      <c r="R109" s="112">
        <f>SUM(R103:R108)</f>
        <v>960</v>
      </c>
      <c r="S109" s="112">
        <f>SUM(S103:S108)</f>
        <v>803.6</v>
      </c>
      <c r="T109" s="113">
        <f>SUM(T103:T108)</f>
        <v>0</v>
      </c>
      <c r="U109" s="111">
        <f>V109+X109</f>
        <v>991</v>
      </c>
      <c r="V109" s="112">
        <f>SUM(V103:V108)</f>
        <v>991</v>
      </c>
      <c r="W109" s="112">
        <f>SUM(W103:W108)</f>
        <v>828.90000000000009</v>
      </c>
      <c r="X109" s="113">
        <f>SUM(X103:X108)</f>
        <v>0</v>
      </c>
      <c r="Z109" s="25"/>
    </row>
    <row r="110" spans="1:75" ht="28.5" customHeight="1" x14ac:dyDescent="0.2">
      <c r="A110" s="397">
        <v>1</v>
      </c>
      <c r="B110" s="398">
        <v>1</v>
      </c>
      <c r="C110" s="392">
        <v>16</v>
      </c>
      <c r="D110" s="462" t="s">
        <v>130</v>
      </c>
      <c r="E110" s="468" t="s">
        <v>197</v>
      </c>
      <c r="F110" s="391" t="s">
        <v>15</v>
      </c>
      <c r="G110" s="391" t="s">
        <v>47</v>
      </c>
      <c r="H110" s="169" t="s">
        <v>133</v>
      </c>
      <c r="I110" s="73">
        <f>J110+L110</f>
        <v>170.64600000000002</v>
      </c>
      <c r="J110" s="80">
        <f>247.9-66.9-10.354</f>
        <v>170.64600000000002</v>
      </c>
      <c r="K110" s="80">
        <f>239.9-65-9.037</f>
        <v>165.863</v>
      </c>
      <c r="L110" s="54">
        <v>0</v>
      </c>
      <c r="M110" s="73">
        <f t="shared" si="78"/>
        <v>0</v>
      </c>
      <c r="N110" s="80"/>
      <c r="O110" s="80"/>
      <c r="P110" s="54">
        <v>0</v>
      </c>
      <c r="Q110" s="73">
        <f>R110+T110</f>
        <v>0</v>
      </c>
      <c r="R110" s="80"/>
      <c r="S110" s="80"/>
      <c r="T110" s="54">
        <v>0</v>
      </c>
      <c r="U110" s="73">
        <f>V110+X110</f>
        <v>0</v>
      </c>
      <c r="V110" s="80"/>
      <c r="W110" s="80"/>
      <c r="X110" s="54">
        <v>0</v>
      </c>
      <c r="Z110" s="109"/>
    </row>
    <row r="111" spans="1:75" ht="28.5" customHeight="1" x14ac:dyDescent="0.2">
      <c r="A111" s="363"/>
      <c r="B111" s="398"/>
      <c r="C111" s="392"/>
      <c r="D111" s="462"/>
      <c r="E111" s="468"/>
      <c r="F111" s="392"/>
      <c r="G111" s="392"/>
      <c r="H111" s="160" t="s">
        <v>17</v>
      </c>
      <c r="I111" s="86">
        <f t="shared" ref="I111:I112" si="81">J111+L111</f>
        <v>128.80000000000001</v>
      </c>
      <c r="J111" s="167">
        <v>128.80000000000001</v>
      </c>
      <c r="K111" s="167">
        <f>142.9-29.9-20.498</f>
        <v>92.501999999999995</v>
      </c>
      <c r="L111" s="168"/>
      <c r="M111" s="86">
        <f t="shared" si="78"/>
        <v>0</v>
      </c>
      <c r="N111" s="187"/>
      <c r="O111" s="187"/>
      <c r="P111" s="188"/>
      <c r="Q111" s="86">
        <f t="shared" ref="Q111:Q112" si="82">R111+T111</f>
        <v>0</v>
      </c>
      <c r="R111" s="244"/>
      <c r="S111" s="244"/>
      <c r="T111" s="245"/>
      <c r="U111" s="86">
        <f t="shared" ref="U111:U112" si="83">V111+X111</f>
        <v>0</v>
      </c>
      <c r="V111" s="187"/>
      <c r="W111" s="187"/>
      <c r="X111" s="188"/>
      <c r="Z111" s="25"/>
    </row>
    <row r="112" spans="1:75" s="4" customFormat="1" ht="19.5" customHeight="1" thickBot="1" x14ac:dyDescent="0.25">
      <c r="A112" s="363"/>
      <c r="B112" s="398"/>
      <c r="C112" s="392"/>
      <c r="D112" s="462"/>
      <c r="E112" s="468"/>
      <c r="F112" s="411"/>
      <c r="G112" s="411"/>
      <c r="H112" s="160" t="s">
        <v>18</v>
      </c>
      <c r="I112" s="98">
        <f t="shared" si="81"/>
        <v>8.5</v>
      </c>
      <c r="J112" s="170">
        <v>8.5</v>
      </c>
      <c r="K112" s="170">
        <v>1.8</v>
      </c>
      <c r="L112" s="171"/>
      <c r="M112" s="98">
        <f t="shared" si="78"/>
        <v>0</v>
      </c>
      <c r="N112" s="170"/>
      <c r="O112" s="170"/>
      <c r="P112" s="171"/>
      <c r="Q112" s="98">
        <f t="shared" si="82"/>
        <v>0</v>
      </c>
      <c r="R112" s="170"/>
      <c r="S112" s="170"/>
      <c r="T112" s="171"/>
      <c r="U112" s="98">
        <f t="shared" si="83"/>
        <v>0</v>
      </c>
      <c r="V112" s="170"/>
      <c r="W112" s="170"/>
      <c r="X112" s="171"/>
      <c r="Y112" s="1"/>
      <c r="Z112" s="25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</row>
    <row r="113" spans="1:75" ht="30" customHeight="1" thickBot="1" x14ac:dyDescent="0.25">
      <c r="A113" s="364"/>
      <c r="B113" s="398"/>
      <c r="C113" s="392"/>
      <c r="D113" s="462"/>
      <c r="E113" s="468"/>
      <c r="F113" s="465" t="s">
        <v>19</v>
      </c>
      <c r="G113" s="466"/>
      <c r="H113" s="466"/>
      <c r="I113" s="111">
        <f>J113+L113</f>
        <v>307.94600000000003</v>
      </c>
      <c r="J113" s="112">
        <f>SUM(J110:J112)</f>
        <v>307.94600000000003</v>
      </c>
      <c r="K113" s="112">
        <f>SUM(K110:K112)</f>
        <v>260.16500000000002</v>
      </c>
      <c r="L113" s="113">
        <f>SUM(L110:L112)</f>
        <v>0</v>
      </c>
      <c r="M113" s="111">
        <f t="shared" si="78"/>
        <v>0</v>
      </c>
      <c r="N113" s="112">
        <f>SUM(N110:N112)</f>
        <v>0</v>
      </c>
      <c r="O113" s="112">
        <f>SUM(O110:O112)</f>
        <v>0</v>
      </c>
      <c r="P113" s="113">
        <f>SUM(P110:P112)</f>
        <v>0</v>
      </c>
      <c r="Q113" s="111">
        <f>R113+T113</f>
        <v>0</v>
      </c>
      <c r="R113" s="112">
        <f>SUM(R110:R112)</f>
        <v>0</v>
      </c>
      <c r="S113" s="112">
        <f>SUM(S110:S112)</f>
        <v>0</v>
      </c>
      <c r="T113" s="113">
        <f>SUM(T110:T112)</f>
        <v>0</v>
      </c>
      <c r="U113" s="111">
        <f>V113+X113</f>
        <v>0</v>
      </c>
      <c r="V113" s="112">
        <f>SUM(V110:V112)</f>
        <v>0</v>
      </c>
      <c r="W113" s="112">
        <f>SUM(W110:W112)</f>
        <v>0</v>
      </c>
      <c r="X113" s="113">
        <f>SUM(X110:X112)</f>
        <v>0</v>
      </c>
      <c r="Z113" s="25"/>
    </row>
    <row r="114" spans="1:75" ht="12.75" x14ac:dyDescent="0.2">
      <c r="A114" s="397">
        <v>1</v>
      </c>
      <c r="B114" s="398">
        <v>1</v>
      </c>
      <c r="C114" s="392">
        <v>17</v>
      </c>
      <c r="D114" s="462" t="s">
        <v>141</v>
      </c>
      <c r="E114" s="468" t="s">
        <v>198</v>
      </c>
      <c r="F114" s="391" t="s">
        <v>15</v>
      </c>
      <c r="G114" s="391" t="s">
        <v>48</v>
      </c>
      <c r="H114" s="169" t="s">
        <v>133</v>
      </c>
      <c r="I114" s="73">
        <f>J114+L114</f>
        <v>569.4</v>
      </c>
      <c r="J114" s="80">
        <v>564.1</v>
      </c>
      <c r="K114" s="80">
        <v>537.6</v>
      </c>
      <c r="L114" s="54">
        <v>5.3</v>
      </c>
      <c r="M114" s="328">
        <v>726.8</v>
      </c>
      <c r="N114" s="231">
        <v>726.8</v>
      </c>
      <c r="O114" s="80">
        <v>699.3</v>
      </c>
      <c r="P114" s="54">
        <v>0</v>
      </c>
      <c r="Q114" s="73">
        <f t="shared" ref="Q114" si="84">R114+T114</f>
        <v>720</v>
      </c>
      <c r="R114" s="80">
        <v>720</v>
      </c>
      <c r="S114" s="80">
        <v>686.5</v>
      </c>
      <c r="T114" s="54">
        <v>0</v>
      </c>
      <c r="U114" s="73">
        <f t="shared" ref="U114" si="85">V114+X114</f>
        <v>734</v>
      </c>
      <c r="V114" s="80">
        <v>734</v>
      </c>
      <c r="W114" s="80">
        <v>700</v>
      </c>
      <c r="X114" s="54">
        <v>0</v>
      </c>
      <c r="Z114" s="25"/>
    </row>
    <row r="115" spans="1:75" ht="25.5" customHeight="1" x14ac:dyDescent="0.2">
      <c r="A115" s="363"/>
      <c r="B115" s="398"/>
      <c r="C115" s="392"/>
      <c r="D115" s="462"/>
      <c r="E115" s="468"/>
      <c r="F115" s="391"/>
      <c r="G115" s="391"/>
      <c r="H115" s="238" t="s">
        <v>236</v>
      </c>
      <c r="I115" s="73">
        <f>J115+L115</f>
        <v>2.1</v>
      </c>
      <c r="J115" s="80">
        <v>2.1</v>
      </c>
      <c r="K115" s="80"/>
      <c r="L115" s="54"/>
      <c r="M115" s="328">
        <v>6.5</v>
      </c>
      <c r="N115" s="231">
        <v>6.5</v>
      </c>
      <c r="O115" s="80"/>
      <c r="P115" s="54"/>
      <c r="Q115" s="73"/>
      <c r="R115" s="80"/>
      <c r="S115" s="80"/>
      <c r="T115" s="54"/>
      <c r="U115" s="73"/>
      <c r="V115" s="80"/>
      <c r="W115" s="80"/>
      <c r="X115" s="54"/>
      <c r="Z115" s="25"/>
    </row>
    <row r="116" spans="1:75" s="4" customFormat="1" ht="12.75" x14ac:dyDescent="0.2">
      <c r="A116" s="363"/>
      <c r="B116" s="398"/>
      <c r="C116" s="392"/>
      <c r="D116" s="462"/>
      <c r="E116" s="468"/>
      <c r="F116" s="392"/>
      <c r="G116" s="392"/>
      <c r="H116" s="160" t="s">
        <v>17</v>
      </c>
      <c r="I116" s="86">
        <f t="shared" ref="I116:I119" si="86">J116+L116</f>
        <v>472.5</v>
      </c>
      <c r="J116" s="167">
        <v>472.3</v>
      </c>
      <c r="K116" s="167">
        <v>369.8</v>
      </c>
      <c r="L116" s="168">
        <v>0.2</v>
      </c>
      <c r="M116" s="86">
        <f t="shared" ref="M116:M147" si="87">N116+P116</f>
        <v>714.3</v>
      </c>
      <c r="N116" s="187">
        <f>718.8-7.8</f>
        <v>711</v>
      </c>
      <c r="O116" s="187">
        <v>565.9</v>
      </c>
      <c r="P116" s="188">
        <v>3.3</v>
      </c>
      <c r="Q116" s="86">
        <f t="shared" ref="Q116" si="88">R116+T116</f>
        <v>798</v>
      </c>
      <c r="R116" s="263">
        <v>798</v>
      </c>
      <c r="S116" s="263">
        <v>639</v>
      </c>
      <c r="T116" s="245"/>
      <c r="U116" s="86">
        <f t="shared" ref="U116" si="89">V116+X116</f>
        <v>837</v>
      </c>
      <c r="V116" s="263">
        <v>837</v>
      </c>
      <c r="W116" s="263">
        <v>671</v>
      </c>
      <c r="X116" s="188"/>
      <c r="Y116" s="1"/>
      <c r="Z116" s="2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s="4" customFormat="1" ht="21" customHeight="1" x14ac:dyDescent="0.2">
      <c r="A117" s="363"/>
      <c r="B117" s="398"/>
      <c r="C117" s="392"/>
      <c r="D117" s="462"/>
      <c r="E117" s="468"/>
      <c r="F117" s="411"/>
      <c r="G117" s="411"/>
      <c r="H117" s="234" t="s">
        <v>237</v>
      </c>
      <c r="I117" s="98">
        <f t="shared" si="86"/>
        <v>0.3</v>
      </c>
      <c r="J117" s="170">
        <v>0.3</v>
      </c>
      <c r="K117" s="170">
        <v>0.309</v>
      </c>
      <c r="L117" s="171"/>
      <c r="M117" s="98">
        <f t="shared" si="87"/>
        <v>0</v>
      </c>
      <c r="N117" s="170"/>
      <c r="O117" s="170"/>
      <c r="P117" s="171"/>
      <c r="Q117" s="98">
        <f t="shared" ref="Q117:Q119" si="90">R117+T117</f>
        <v>0</v>
      </c>
      <c r="R117" s="170"/>
      <c r="S117" s="170"/>
      <c r="T117" s="171"/>
      <c r="U117" s="98">
        <f t="shared" ref="U117:U119" si="91">V117+X117</f>
        <v>0</v>
      </c>
      <c r="V117" s="170"/>
      <c r="W117" s="170"/>
      <c r="X117" s="171"/>
      <c r="Y117" s="1"/>
      <c r="Z117" s="2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</row>
    <row r="118" spans="1:75" s="4" customFormat="1" ht="12.75" x14ac:dyDescent="0.2">
      <c r="A118" s="363"/>
      <c r="B118" s="398"/>
      <c r="C118" s="392"/>
      <c r="D118" s="462"/>
      <c r="E118" s="468"/>
      <c r="F118" s="411"/>
      <c r="G118" s="411"/>
      <c r="H118" s="234" t="s">
        <v>117</v>
      </c>
      <c r="I118" s="98">
        <f t="shared" si="86"/>
        <v>12.7</v>
      </c>
      <c r="J118" s="170">
        <v>12.7</v>
      </c>
      <c r="K118" s="170"/>
      <c r="L118" s="171"/>
      <c r="M118" s="98">
        <f t="shared" si="87"/>
        <v>3.8</v>
      </c>
      <c r="N118" s="170">
        <v>3.8</v>
      </c>
      <c r="O118" s="170">
        <v>3.7</v>
      </c>
      <c r="P118" s="171"/>
      <c r="Q118" s="98">
        <f t="shared" si="90"/>
        <v>0</v>
      </c>
      <c r="R118" s="170"/>
      <c r="S118" s="170"/>
      <c r="T118" s="171"/>
      <c r="U118" s="98">
        <f t="shared" si="91"/>
        <v>0</v>
      </c>
      <c r="V118" s="170"/>
      <c r="W118" s="170"/>
      <c r="X118" s="171"/>
      <c r="Y118" s="1"/>
      <c r="Z118" s="2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ht="13.5" thickBot="1" x14ac:dyDescent="0.25">
      <c r="A119" s="363"/>
      <c r="B119" s="398"/>
      <c r="C119" s="392"/>
      <c r="D119" s="462"/>
      <c r="E119" s="468"/>
      <c r="F119" s="411"/>
      <c r="G119" s="411"/>
      <c r="H119" s="160" t="s">
        <v>18</v>
      </c>
      <c r="I119" s="98">
        <f t="shared" si="86"/>
        <v>40.5</v>
      </c>
      <c r="J119" s="170">
        <v>40.5</v>
      </c>
      <c r="K119" s="170">
        <v>4</v>
      </c>
      <c r="L119" s="171"/>
      <c r="M119" s="98">
        <f>N119+P119</f>
        <v>103.4</v>
      </c>
      <c r="N119" s="170">
        <v>103.4</v>
      </c>
      <c r="O119" s="170">
        <v>18.399999999999999</v>
      </c>
      <c r="P119" s="171"/>
      <c r="Q119" s="98">
        <f t="shared" si="90"/>
        <v>105</v>
      </c>
      <c r="R119" s="170">
        <v>105</v>
      </c>
      <c r="S119" s="170">
        <v>18</v>
      </c>
      <c r="T119" s="171"/>
      <c r="U119" s="98">
        <f t="shared" si="91"/>
        <v>105</v>
      </c>
      <c r="V119" s="170">
        <v>105</v>
      </c>
      <c r="W119" s="170">
        <v>18</v>
      </c>
      <c r="X119" s="171"/>
      <c r="Z119" s="25"/>
    </row>
    <row r="120" spans="1:75" ht="13.5" thickBot="1" x14ac:dyDescent="0.25">
      <c r="A120" s="364"/>
      <c r="B120" s="398"/>
      <c r="C120" s="392"/>
      <c r="D120" s="462"/>
      <c r="E120" s="468"/>
      <c r="F120" s="465" t="s">
        <v>19</v>
      </c>
      <c r="G120" s="466"/>
      <c r="H120" s="466"/>
      <c r="I120" s="111">
        <f>J120+L120</f>
        <v>1097.5</v>
      </c>
      <c r="J120" s="112">
        <f>SUM(J114:J119)</f>
        <v>1092</v>
      </c>
      <c r="K120" s="112">
        <f>SUM(K114:K119)</f>
        <v>911.70900000000006</v>
      </c>
      <c r="L120" s="113">
        <f>SUM(L114:L119)</f>
        <v>5.5</v>
      </c>
      <c r="M120" s="111">
        <f t="shared" si="87"/>
        <v>1554.8</v>
      </c>
      <c r="N120" s="112">
        <f>SUM(N114:N119)</f>
        <v>1551.5</v>
      </c>
      <c r="O120" s="112">
        <f>SUM(O114:O119)</f>
        <v>1287.3</v>
      </c>
      <c r="P120" s="113">
        <f>SUM(P114:P119)</f>
        <v>3.3</v>
      </c>
      <c r="Q120" s="111">
        <f>R120+T120</f>
        <v>1623</v>
      </c>
      <c r="R120" s="112">
        <f>SUM(R114:R119)</f>
        <v>1623</v>
      </c>
      <c r="S120" s="112">
        <f>SUM(S114:S119)</f>
        <v>1343.5</v>
      </c>
      <c r="T120" s="113">
        <f>SUM(T114:T119)</f>
        <v>0</v>
      </c>
      <c r="U120" s="111">
        <f>V120+X120</f>
        <v>1676</v>
      </c>
      <c r="V120" s="112">
        <f>SUM(V114:V119)</f>
        <v>1676</v>
      </c>
      <c r="W120" s="112">
        <f>SUM(W114:W119)</f>
        <v>1389</v>
      </c>
      <c r="X120" s="113">
        <f>SUM(X114:X119)</f>
        <v>0</v>
      </c>
      <c r="Z120" s="25"/>
    </row>
    <row r="121" spans="1:75" ht="24" customHeight="1" x14ac:dyDescent="0.2">
      <c r="A121" s="397">
        <v>1</v>
      </c>
      <c r="B121" s="398">
        <v>1</v>
      </c>
      <c r="C121" s="392">
        <v>18</v>
      </c>
      <c r="D121" s="399" t="s">
        <v>147</v>
      </c>
      <c r="E121" s="432" t="s">
        <v>213</v>
      </c>
      <c r="F121" s="391" t="s">
        <v>51</v>
      </c>
      <c r="G121" s="391" t="s">
        <v>50</v>
      </c>
      <c r="H121" s="169" t="s">
        <v>133</v>
      </c>
      <c r="I121" s="73">
        <f>J121+L121</f>
        <v>43.2</v>
      </c>
      <c r="J121" s="80">
        <v>43.2</v>
      </c>
      <c r="K121" s="80">
        <f>66.7-15-9.71</f>
        <v>41.99</v>
      </c>
      <c r="L121" s="54"/>
      <c r="M121" s="73">
        <f t="shared" si="87"/>
        <v>0</v>
      </c>
      <c r="N121" s="80"/>
      <c r="O121" s="80"/>
      <c r="P121" s="54"/>
      <c r="Q121" s="73">
        <f>R121+T121</f>
        <v>0</v>
      </c>
      <c r="R121" s="80"/>
      <c r="S121" s="80"/>
      <c r="T121" s="54"/>
      <c r="U121" s="73">
        <f>V121+X121</f>
        <v>0</v>
      </c>
      <c r="V121" s="80"/>
      <c r="W121" s="80"/>
      <c r="X121" s="54"/>
      <c r="Z121" s="25"/>
    </row>
    <row r="122" spans="1:75" ht="24" customHeight="1" x14ac:dyDescent="0.2">
      <c r="A122" s="363"/>
      <c r="B122" s="398"/>
      <c r="C122" s="392"/>
      <c r="D122" s="399"/>
      <c r="E122" s="432"/>
      <c r="F122" s="392"/>
      <c r="G122" s="392"/>
      <c r="H122" s="160" t="s">
        <v>17</v>
      </c>
      <c r="I122" s="86">
        <f t="shared" ref="I122:I123" si="92">J122+L122</f>
        <v>99</v>
      </c>
      <c r="J122" s="167">
        <v>99</v>
      </c>
      <c r="K122" s="167">
        <f>107.9-28+12.7-16.095</f>
        <v>76.50500000000001</v>
      </c>
      <c r="L122" s="168"/>
      <c r="M122" s="86">
        <f t="shared" si="87"/>
        <v>0</v>
      </c>
      <c r="N122" s="187"/>
      <c r="O122" s="187"/>
      <c r="P122" s="188"/>
      <c r="Q122" s="86">
        <f t="shared" ref="Q122:Q123" si="93">R122+T122</f>
        <v>0</v>
      </c>
      <c r="R122" s="244"/>
      <c r="S122" s="244"/>
      <c r="T122" s="245"/>
      <c r="U122" s="86">
        <f t="shared" ref="U122:U123" si="94">V122+X122</f>
        <v>0</v>
      </c>
      <c r="V122" s="187"/>
      <c r="W122" s="187"/>
      <c r="X122" s="188"/>
      <c r="Z122" s="25"/>
    </row>
    <row r="123" spans="1:75" ht="20.25" customHeight="1" thickBot="1" x14ac:dyDescent="0.25">
      <c r="A123" s="363"/>
      <c r="B123" s="398"/>
      <c r="C123" s="392"/>
      <c r="D123" s="399"/>
      <c r="E123" s="432"/>
      <c r="F123" s="411"/>
      <c r="G123" s="411"/>
      <c r="H123" s="160" t="s">
        <v>18</v>
      </c>
      <c r="I123" s="98">
        <f t="shared" si="92"/>
        <v>8.3000000000000007</v>
      </c>
      <c r="J123" s="170">
        <v>8.3000000000000007</v>
      </c>
      <c r="K123" s="170">
        <f>2.9-1.1</f>
        <v>1.7999999999999998</v>
      </c>
      <c r="L123" s="171"/>
      <c r="M123" s="98">
        <f t="shared" si="87"/>
        <v>0</v>
      </c>
      <c r="N123" s="170"/>
      <c r="O123" s="170"/>
      <c r="P123" s="171"/>
      <c r="Q123" s="98">
        <f t="shared" si="93"/>
        <v>0</v>
      </c>
      <c r="R123" s="170"/>
      <c r="S123" s="170"/>
      <c r="T123" s="171"/>
      <c r="U123" s="98">
        <f t="shared" si="94"/>
        <v>0</v>
      </c>
      <c r="V123" s="170"/>
      <c r="W123" s="170"/>
      <c r="X123" s="171"/>
      <c r="Z123" s="25"/>
    </row>
    <row r="124" spans="1:75" ht="25.5" customHeight="1" thickBot="1" x14ac:dyDescent="0.25">
      <c r="A124" s="364"/>
      <c r="B124" s="398"/>
      <c r="C124" s="392"/>
      <c r="D124" s="399"/>
      <c r="E124" s="432"/>
      <c r="F124" s="465" t="s">
        <v>19</v>
      </c>
      <c r="G124" s="466"/>
      <c r="H124" s="466"/>
      <c r="I124" s="111">
        <f>J124+L124</f>
        <v>150.5</v>
      </c>
      <c r="J124" s="112">
        <f>SUM(J121:J123)</f>
        <v>150.5</v>
      </c>
      <c r="K124" s="112">
        <f>SUM(K121:K123)</f>
        <v>120.295</v>
      </c>
      <c r="L124" s="113">
        <f>SUM(L121:L123)</f>
        <v>0</v>
      </c>
      <c r="M124" s="111">
        <f t="shared" si="87"/>
        <v>0</v>
      </c>
      <c r="N124" s="112">
        <f>SUM(N121:N123)</f>
        <v>0</v>
      </c>
      <c r="O124" s="112">
        <f>SUM(O121:O123)</f>
        <v>0</v>
      </c>
      <c r="P124" s="113">
        <f>SUM(P121:P123)</f>
        <v>0</v>
      </c>
      <c r="Q124" s="111">
        <f>R124+T124</f>
        <v>0</v>
      </c>
      <c r="R124" s="112">
        <f>SUM(R121:R123)</f>
        <v>0</v>
      </c>
      <c r="S124" s="112">
        <f>SUM(S121:S123)</f>
        <v>0</v>
      </c>
      <c r="T124" s="113">
        <f>SUM(T121:T123)</f>
        <v>0</v>
      </c>
      <c r="U124" s="111">
        <f>V124+X124</f>
        <v>0</v>
      </c>
      <c r="V124" s="112">
        <f>SUM(V121:V123)</f>
        <v>0</v>
      </c>
      <c r="W124" s="112">
        <f>SUM(W121:W123)</f>
        <v>0</v>
      </c>
      <c r="X124" s="113">
        <f>SUM(X121:X123)</f>
        <v>0</v>
      </c>
      <c r="Z124" s="25"/>
    </row>
    <row r="125" spans="1:75" s="4" customFormat="1" ht="17.25" customHeight="1" x14ac:dyDescent="0.2">
      <c r="A125" s="397">
        <v>1</v>
      </c>
      <c r="B125" s="398">
        <v>1</v>
      </c>
      <c r="C125" s="392">
        <v>19</v>
      </c>
      <c r="D125" s="399" t="s">
        <v>220</v>
      </c>
      <c r="E125" s="441" t="s">
        <v>199</v>
      </c>
      <c r="F125" s="391" t="s">
        <v>51</v>
      </c>
      <c r="G125" s="391" t="s">
        <v>52</v>
      </c>
      <c r="H125" s="169" t="s">
        <v>133</v>
      </c>
      <c r="I125" s="73">
        <f>J125+L125</f>
        <v>231.4</v>
      </c>
      <c r="J125" s="80">
        <v>231.4</v>
      </c>
      <c r="K125" s="80">
        <v>211.3</v>
      </c>
      <c r="L125" s="54">
        <v>0</v>
      </c>
      <c r="M125" s="73">
        <f t="shared" si="87"/>
        <v>320.2</v>
      </c>
      <c r="N125" s="80">
        <v>320.2</v>
      </c>
      <c r="O125" s="80">
        <v>304.7</v>
      </c>
      <c r="P125" s="54">
        <v>0</v>
      </c>
      <c r="Q125" s="73">
        <f t="shared" ref="Q125" si="95">R125+T125</f>
        <v>282</v>
      </c>
      <c r="R125" s="80">
        <v>282</v>
      </c>
      <c r="S125" s="80">
        <v>269</v>
      </c>
      <c r="T125" s="54">
        <v>0</v>
      </c>
      <c r="U125" s="73">
        <f t="shared" ref="U125" si="96">V125+X125</f>
        <v>290</v>
      </c>
      <c r="V125" s="80">
        <v>290</v>
      </c>
      <c r="W125" s="80">
        <v>274</v>
      </c>
      <c r="X125" s="54">
        <v>0</v>
      </c>
      <c r="Y125" s="1"/>
      <c r="Z125" s="25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</row>
    <row r="126" spans="1:75" ht="18" customHeight="1" x14ac:dyDescent="0.2">
      <c r="A126" s="363"/>
      <c r="B126" s="398"/>
      <c r="C126" s="392"/>
      <c r="D126" s="399"/>
      <c r="E126" s="441"/>
      <c r="F126" s="392"/>
      <c r="G126" s="392"/>
      <c r="H126" s="160" t="s">
        <v>17</v>
      </c>
      <c r="I126" s="86">
        <f t="shared" ref="I126:I128" si="97">J126+L126</f>
        <v>529</v>
      </c>
      <c r="J126" s="167">
        <v>524.29999999999995</v>
      </c>
      <c r="K126" s="167">
        <v>448.3</v>
      </c>
      <c r="L126" s="168">
        <v>4.7</v>
      </c>
      <c r="M126" s="86">
        <f t="shared" si="87"/>
        <v>654.6</v>
      </c>
      <c r="N126" s="195">
        <v>654.6</v>
      </c>
      <c r="O126" s="187">
        <v>587.29999999999995</v>
      </c>
      <c r="P126" s="188"/>
      <c r="Q126" s="86">
        <f t="shared" ref="Q126:Q128" si="98">R126+T126</f>
        <v>739</v>
      </c>
      <c r="R126" s="244">
        <v>739</v>
      </c>
      <c r="S126" s="244">
        <v>668</v>
      </c>
      <c r="T126" s="245"/>
      <c r="U126" s="86">
        <f t="shared" ref="U126:U128" si="99">V126+X126</f>
        <v>776</v>
      </c>
      <c r="V126" s="187">
        <v>776</v>
      </c>
      <c r="W126" s="187">
        <v>701</v>
      </c>
      <c r="X126" s="188"/>
      <c r="Z126" s="25"/>
    </row>
    <row r="127" spans="1:75" s="4" customFormat="1" ht="21" customHeight="1" x14ac:dyDescent="0.2">
      <c r="A127" s="363"/>
      <c r="B127" s="398"/>
      <c r="C127" s="392"/>
      <c r="D127" s="399"/>
      <c r="E127" s="441"/>
      <c r="F127" s="411"/>
      <c r="G127" s="411"/>
      <c r="H127" s="234" t="s">
        <v>117</v>
      </c>
      <c r="I127" s="98">
        <f t="shared" si="97"/>
        <v>12.952</v>
      </c>
      <c r="J127" s="170">
        <v>12.952</v>
      </c>
      <c r="K127" s="170"/>
      <c r="L127" s="171"/>
      <c r="M127" s="98">
        <f t="shared" si="87"/>
        <v>7.5</v>
      </c>
      <c r="N127" s="170">
        <v>7.5</v>
      </c>
      <c r="O127" s="170">
        <v>7.4</v>
      </c>
      <c r="P127" s="171"/>
      <c r="Q127" s="98">
        <f t="shared" si="98"/>
        <v>0</v>
      </c>
      <c r="R127" s="170"/>
      <c r="S127" s="170"/>
      <c r="T127" s="171"/>
      <c r="U127" s="98">
        <f t="shared" si="99"/>
        <v>0</v>
      </c>
      <c r="V127" s="170"/>
      <c r="W127" s="170"/>
      <c r="X127" s="171"/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9.5" customHeight="1" thickBot="1" x14ac:dyDescent="0.25">
      <c r="A128" s="363"/>
      <c r="B128" s="398"/>
      <c r="C128" s="392"/>
      <c r="D128" s="399"/>
      <c r="E128" s="441"/>
      <c r="F128" s="411"/>
      <c r="G128" s="411"/>
      <c r="H128" s="160" t="s">
        <v>18</v>
      </c>
      <c r="I128" s="98">
        <f t="shared" si="97"/>
        <v>55.7</v>
      </c>
      <c r="J128" s="170">
        <v>52.6</v>
      </c>
      <c r="K128" s="170">
        <v>11.8</v>
      </c>
      <c r="L128" s="171">
        <v>3.1</v>
      </c>
      <c r="M128" s="98">
        <f>N128+P128</f>
        <v>76.7</v>
      </c>
      <c r="N128" s="170">
        <v>71.7</v>
      </c>
      <c r="O128" s="170">
        <v>13.8</v>
      </c>
      <c r="P128" s="171">
        <v>5</v>
      </c>
      <c r="Q128" s="98">
        <f t="shared" si="98"/>
        <v>89.1</v>
      </c>
      <c r="R128" s="170">
        <v>84.1</v>
      </c>
      <c r="S128" s="170">
        <v>14</v>
      </c>
      <c r="T128" s="171">
        <v>5</v>
      </c>
      <c r="U128" s="98">
        <f t="shared" si="99"/>
        <v>89.1</v>
      </c>
      <c r="V128" s="170">
        <v>84.1</v>
      </c>
      <c r="W128" s="170">
        <v>14</v>
      </c>
      <c r="X128" s="171">
        <v>5</v>
      </c>
      <c r="Z128" s="25"/>
    </row>
    <row r="129" spans="1:75" s="4" customFormat="1" ht="22.5" customHeight="1" thickBot="1" x14ac:dyDescent="0.25">
      <c r="A129" s="364"/>
      <c r="B129" s="398"/>
      <c r="C129" s="392"/>
      <c r="D129" s="399"/>
      <c r="E129" s="441"/>
      <c r="F129" s="465" t="s">
        <v>19</v>
      </c>
      <c r="G129" s="466"/>
      <c r="H129" s="466"/>
      <c r="I129" s="111">
        <f>J129+L129</f>
        <v>829.05199999999991</v>
      </c>
      <c r="J129" s="112">
        <f>SUM(J125:J128)</f>
        <v>821.25199999999995</v>
      </c>
      <c r="K129" s="112">
        <f>SUM(K125:K128)</f>
        <v>671.4</v>
      </c>
      <c r="L129" s="113">
        <f>SUM(L125:L128)</f>
        <v>7.8000000000000007</v>
      </c>
      <c r="M129" s="111">
        <f t="shared" si="87"/>
        <v>1059</v>
      </c>
      <c r="N129" s="112">
        <f>SUM(N125:N128)</f>
        <v>1054</v>
      </c>
      <c r="O129" s="112">
        <f>SUM(O125:O128)</f>
        <v>913.19999999999993</v>
      </c>
      <c r="P129" s="113">
        <f>SUM(P125:P128)</f>
        <v>5</v>
      </c>
      <c r="Q129" s="111">
        <f>R129+T129</f>
        <v>1110.0999999999999</v>
      </c>
      <c r="R129" s="112">
        <f>SUM(R125:R128)</f>
        <v>1105.0999999999999</v>
      </c>
      <c r="S129" s="112">
        <f>SUM(S125:S128)</f>
        <v>951</v>
      </c>
      <c r="T129" s="113">
        <f>SUM(T125:T128)</f>
        <v>5</v>
      </c>
      <c r="U129" s="111">
        <f>V129+X129</f>
        <v>1155.0999999999999</v>
      </c>
      <c r="V129" s="112">
        <f>SUM(V125:V128)</f>
        <v>1150.0999999999999</v>
      </c>
      <c r="W129" s="112">
        <f>SUM(W125:W128)</f>
        <v>989</v>
      </c>
      <c r="X129" s="113">
        <f>SUM(X125:X128)</f>
        <v>5</v>
      </c>
      <c r="Y129" s="1"/>
      <c r="Z129" s="2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24" customHeight="1" x14ac:dyDescent="0.2">
      <c r="A130" s="397">
        <v>1</v>
      </c>
      <c r="B130" s="398">
        <v>1</v>
      </c>
      <c r="C130" s="392">
        <v>20</v>
      </c>
      <c r="D130" s="399" t="s">
        <v>124</v>
      </c>
      <c r="E130" s="441" t="s">
        <v>200</v>
      </c>
      <c r="F130" s="391" t="s">
        <v>51</v>
      </c>
      <c r="G130" s="391" t="s">
        <v>53</v>
      </c>
      <c r="H130" s="154" t="s">
        <v>133</v>
      </c>
      <c r="I130" s="73">
        <f>J130+L130</f>
        <v>265</v>
      </c>
      <c r="J130" s="80">
        <v>265</v>
      </c>
      <c r="K130" s="80">
        <v>241.9</v>
      </c>
      <c r="L130" s="54"/>
      <c r="M130" s="73">
        <f t="shared" si="87"/>
        <v>386.8</v>
      </c>
      <c r="N130" s="80">
        <v>386.8</v>
      </c>
      <c r="O130" s="80">
        <v>368.1</v>
      </c>
      <c r="P130" s="54"/>
      <c r="Q130" s="73">
        <f>R130+T130</f>
        <v>340</v>
      </c>
      <c r="R130" s="80">
        <v>340</v>
      </c>
      <c r="S130" s="80">
        <v>321</v>
      </c>
      <c r="T130" s="54"/>
      <c r="U130" s="73">
        <f>V130+X130</f>
        <v>245</v>
      </c>
      <c r="V130" s="80">
        <v>245</v>
      </c>
      <c r="W130" s="80">
        <v>326</v>
      </c>
      <c r="X130" s="54"/>
      <c r="Z130" s="25"/>
    </row>
    <row r="131" spans="1:75" ht="24" customHeight="1" x14ac:dyDescent="0.2">
      <c r="A131" s="363"/>
      <c r="B131" s="398"/>
      <c r="C131" s="392"/>
      <c r="D131" s="399"/>
      <c r="E131" s="441"/>
      <c r="F131" s="392"/>
      <c r="G131" s="392"/>
      <c r="H131" s="152" t="s">
        <v>17</v>
      </c>
      <c r="I131" s="86">
        <f t="shared" ref="I131:I133" si="100">J131+L131</f>
        <v>592.4</v>
      </c>
      <c r="J131" s="167">
        <v>592.4</v>
      </c>
      <c r="K131" s="167">
        <v>531.9</v>
      </c>
      <c r="L131" s="168"/>
      <c r="M131" s="86">
        <f t="shared" si="87"/>
        <v>690</v>
      </c>
      <c r="N131" s="187">
        <f>659+22.5</f>
        <v>681.5</v>
      </c>
      <c r="O131" s="187">
        <v>588.1</v>
      </c>
      <c r="P131" s="188">
        <v>8.5</v>
      </c>
      <c r="Q131" s="86">
        <f t="shared" ref="Q131:Q133" si="101">R131+T131</f>
        <v>749</v>
      </c>
      <c r="R131" s="244">
        <v>749</v>
      </c>
      <c r="S131" s="244">
        <v>676</v>
      </c>
      <c r="T131" s="245"/>
      <c r="U131" s="86">
        <f t="shared" ref="U131:U133" si="102">V131+X131</f>
        <v>787</v>
      </c>
      <c r="V131" s="187">
        <v>787</v>
      </c>
      <c r="W131" s="187">
        <v>709</v>
      </c>
      <c r="X131" s="188"/>
      <c r="Z131" s="25"/>
    </row>
    <row r="132" spans="1:75" s="4" customFormat="1" ht="21" customHeight="1" x14ac:dyDescent="0.2">
      <c r="A132" s="363"/>
      <c r="B132" s="398"/>
      <c r="C132" s="392"/>
      <c r="D132" s="399"/>
      <c r="E132" s="441"/>
      <c r="F132" s="411"/>
      <c r="G132" s="411"/>
      <c r="H132" s="234" t="s">
        <v>117</v>
      </c>
      <c r="I132" s="98">
        <f t="shared" si="100"/>
        <v>5</v>
      </c>
      <c r="J132" s="170">
        <v>5</v>
      </c>
      <c r="K132" s="170"/>
      <c r="L132" s="171"/>
      <c r="M132" s="98">
        <f t="shared" si="87"/>
        <v>7.5</v>
      </c>
      <c r="N132" s="170">
        <v>7.5</v>
      </c>
      <c r="O132" s="170">
        <v>7.4</v>
      </c>
      <c r="P132" s="171"/>
      <c r="Q132" s="98">
        <f t="shared" si="101"/>
        <v>0</v>
      </c>
      <c r="R132" s="170"/>
      <c r="S132" s="170"/>
      <c r="T132" s="171"/>
      <c r="U132" s="98">
        <f t="shared" si="102"/>
        <v>0</v>
      </c>
      <c r="V132" s="170"/>
      <c r="W132" s="170"/>
      <c r="X132" s="171"/>
      <c r="Y132" s="1"/>
      <c r="Z132" s="25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</row>
    <row r="133" spans="1:75" ht="15" customHeight="1" thickBot="1" x14ac:dyDescent="0.25">
      <c r="A133" s="363"/>
      <c r="B133" s="398"/>
      <c r="C133" s="392"/>
      <c r="D133" s="399"/>
      <c r="E133" s="441"/>
      <c r="F133" s="411"/>
      <c r="G133" s="411"/>
      <c r="H133" s="152" t="s">
        <v>18</v>
      </c>
      <c r="I133" s="98">
        <f t="shared" si="100"/>
        <v>75.900000000000006</v>
      </c>
      <c r="J133" s="170">
        <v>65</v>
      </c>
      <c r="K133" s="170">
        <v>12.6</v>
      </c>
      <c r="L133" s="171">
        <v>10.9</v>
      </c>
      <c r="M133" s="98">
        <f>N133+P133</f>
        <v>107.5</v>
      </c>
      <c r="N133" s="170">
        <v>96.5</v>
      </c>
      <c r="O133" s="170">
        <v>16.8</v>
      </c>
      <c r="P133" s="171">
        <v>11</v>
      </c>
      <c r="Q133" s="98">
        <f t="shared" si="101"/>
        <v>111.9</v>
      </c>
      <c r="R133" s="170">
        <v>107.9</v>
      </c>
      <c r="S133" s="170">
        <v>17.2</v>
      </c>
      <c r="T133" s="171">
        <v>4</v>
      </c>
      <c r="U133" s="98">
        <f t="shared" si="102"/>
        <v>111.9</v>
      </c>
      <c r="V133" s="170">
        <v>107.9</v>
      </c>
      <c r="W133" s="170">
        <v>17.2</v>
      </c>
      <c r="X133" s="171">
        <v>4</v>
      </c>
      <c r="Z133" s="25"/>
    </row>
    <row r="134" spans="1:75" ht="24" customHeight="1" thickBot="1" x14ac:dyDescent="0.25">
      <c r="A134" s="363"/>
      <c r="B134" s="418"/>
      <c r="C134" s="411"/>
      <c r="D134" s="376"/>
      <c r="E134" s="515"/>
      <c r="F134" s="465" t="s">
        <v>19</v>
      </c>
      <c r="G134" s="466"/>
      <c r="H134" s="466"/>
      <c r="I134" s="111">
        <f>J134+L134</f>
        <v>938.3</v>
      </c>
      <c r="J134" s="112">
        <f>SUM(J130:J133)</f>
        <v>927.4</v>
      </c>
      <c r="K134" s="112">
        <f>SUM(K130:K133)</f>
        <v>786.4</v>
      </c>
      <c r="L134" s="113">
        <f>SUM(L130:L133)</f>
        <v>10.9</v>
      </c>
      <c r="M134" s="111">
        <f t="shared" si="87"/>
        <v>1191.8</v>
      </c>
      <c r="N134" s="112">
        <f>SUM(N130:N133)</f>
        <v>1172.3</v>
      </c>
      <c r="O134" s="112">
        <f>SUM(O130:O133)</f>
        <v>980.4</v>
      </c>
      <c r="P134" s="113">
        <f>SUM(P130:P133)</f>
        <v>19.5</v>
      </c>
      <c r="Q134" s="111">
        <f>R134+T134</f>
        <v>1200.9000000000001</v>
      </c>
      <c r="R134" s="112">
        <f>SUM(R130:R133)</f>
        <v>1196.9000000000001</v>
      </c>
      <c r="S134" s="112">
        <f>SUM(S130:S133)</f>
        <v>1014.2</v>
      </c>
      <c r="T134" s="113">
        <f>SUM(T130:T133)</f>
        <v>4</v>
      </c>
      <c r="U134" s="111">
        <f>V134+X134</f>
        <v>1143.9000000000001</v>
      </c>
      <c r="V134" s="112">
        <f>SUM(V130:V133)</f>
        <v>1139.9000000000001</v>
      </c>
      <c r="W134" s="112">
        <f>SUM(W130:W133)</f>
        <v>1052.2</v>
      </c>
      <c r="X134" s="113">
        <f>SUM(X130:X133)</f>
        <v>4</v>
      </c>
      <c r="Z134" s="25"/>
    </row>
    <row r="135" spans="1:75" ht="16.5" customHeight="1" x14ac:dyDescent="0.2">
      <c r="A135" s="425">
        <v>1</v>
      </c>
      <c r="B135" s="398">
        <v>1</v>
      </c>
      <c r="C135" s="392">
        <v>21</v>
      </c>
      <c r="D135" s="399" t="s">
        <v>123</v>
      </c>
      <c r="E135" s="516" t="s">
        <v>201</v>
      </c>
      <c r="F135" s="391" t="s">
        <v>51</v>
      </c>
      <c r="G135" s="391" t="s">
        <v>54</v>
      </c>
      <c r="H135" s="154" t="s">
        <v>133</v>
      </c>
      <c r="I135" s="73">
        <f>J135+L135</f>
        <v>233.4</v>
      </c>
      <c r="J135" s="80">
        <v>233.4</v>
      </c>
      <c r="K135" s="80">
        <v>219.6</v>
      </c>
      <c r="L135" s="54">
        <v>0</v>
      </c>
      <c r="M135" s="73">
        <f t="shared" si="87"/>
        <v>319</v>
      </c>
      <c r="N135" s="80">
        <v>319</v>
      </c>
      <c r="O135" s="80">
        <v>305</v>
      </c>
      <c r="P135" s="54">
        <v>0</v>
      </c>
      <c r="Q135" s="73">
        <f t="shared" ref="Q135" si="103">R135+T135</f>
        <v>280</v>
      </c>
      <c r="R135" s="80">
        <v>280</v>
      </c>
      <c r="S135" s="80">
        <v>267.39999999999998</v>
      </c>
      <c r="T135" s="54">
        <v>0</v>
      </c>
      <c r="U135" s="73">
        <f t="shared" ref="U135" si="104">V135+X135</f>
        <v>286</v>
      </c>
      <c r="V135" s="80">
        <v>286</v>
      </c>
      <c r="W135" s="80">
        <v>272</v>
      </c>
      <c r="X135" s="54">
        <v>0</v>
      </c>
      <c r="Z135" s="25"/>
    </row>
    <row r="136" spans="1:75" ht="18.75" customHeight="1" x14ac:dyDescent="0.2">
      <c r="A136" s="425"/>
      <c r="B136" s="398"/>
      <c r="C136" s="392"/>
      <c r="D136" s="399"/>
      <c r="E136" s="516"/>
      <c r="F136" s="392"/>
      <c r="G136" s="392"/>
      <c r="H136" s="153" t="s">
        <v>17</v>
      </c>
      <c r="I136" s="86">
        <f t="shared" ref="I136:I137" si="105">J136+L136</f>
        <v>501.9</v>
      </c>
      <c r="J136" s="167">
        <v>501.9</v>
      </c>
      <c r="K136" s="167">
        <v>454</v>
      </c>
      <c r="L136" s="168"/>
      <c r="M136" s="86">
        <f t="shared" si="87"/>
        <v>622.79999999999995</v>
      </c>
      <c r="N136" s="187">
        <v>609.9</v>
      </c>
      <c r="O136" s="187">
        <v>551.20000000000005</v>
      </c>
      <c r="P136" s="188">
        <v>12.9</v>
      </c>
      <c r="Q136" s="86">
        <f t="shared" ref="Q136:Q137" si="106">R136+T136</f>
        <v>673</v>
      </c>
      <c r="R136" s="244">
        <v>673</v>
      </c>
      <c r="S136" s="244">
        <v>612</v>
      </c>
      <c r="T136" s="245"/>
      <c r="U136" s="86">
        <f t="shared" ref="U136:U137" si="107">V136+X136</f>
        <v>706</v>
      </c>
      <c r="V136" s="187">
        <v>706</v>
      </c>
      <c r="W136" s="187">
        <v>642</v>
      </c>
      <c r="X136" s="188"/>
      <c r="Z136" s="25"/>
    </row>
    <row r="137" spans="1:75" s="4" customFormat="1" ht="18.75" customHeight="1" thickBot="1" x14ac:dyDescent="0.25">
      <c r="A137" s="425"/>
      <c r="B137" s="398"/>
      <c r="C137" s="392"/>
      <c r="D137" s="399"/>
      <c r="E137" s="516"/>
      <c r="F137" s="411"/>
      <c r="G137" s="411"/>
      <c r="H137" s="152" t="s">
        <v>18</v>
      </c>
      <c r="I137" s="98">
        <f t="shared" si="105"/>
        <v>64.2</v>
      </c>
      <c r="J137" s="170">
        <v>64.2</v>
      </c>
      <c r="K137" s="170">
        <v>10</v>
      </c>
      <c r="L137" s="171"/>
      <c r="M137" s="98">
        <f t="shared" si="87"/>
        <v>88.3</v>
      </c>
      <c r="N137" s="170">
        <v>88.3</v>
      </c>
      <c r="O137" s="170">
        <v>13.7</v>
      </c>
      <c r="P137" s="171"/>
      <c r="Q137" s="98">
        <f t="shared" si="106"/>
        <v>95.7</v>
      </c>
      <c r="R137" s="170">
        <v>95.7</v>
      </c>
      <c r="S137" s="170">
        <v>14.9</v>
      </c>
      <c r="T137" s="171"/>
      <c r="U137" s="98">
        <f t="shared" si="107"/>
        <v>95.7</v>
      </c>
      <c r="V137" s="170">
        <v>95.7</v>
      </c>
      <c r="W137" s="170">
        <v>14.9</v>
      </c>
      <c r="X137" s="171"/>
      <c r="Y137" s="1"/>
      <c r="Z137" s="25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</row>
    <row r="138" spans="1:75" ht="29.25" customHeight="1" thickBot="1" x14ac:dyDescent="0.25">
      <c r="A138" s="425"/>
      <c r="B138" s="398"/>
      <c r="C138" s="392"/>
      <c r="D138" s="399"/>
      <c r="E138" s="441"/>
      <c r="F138" s="427" t="s">
        <v>19</v>
      </c>
      <c r="G138" s="428"/>
      <c r="H138" s="429"/>
      <c r="I138" s="111">
        <f>J138+L138</f>
        <v>799.5</v>
      </c>
      <c r="J138" s="112">
        <f>SUM(J135:J137)</f>
        <v>799.5</v>
      </c>
      <c r="K138" s="112">
        <f>SUM(K135:K137)</f>
        <v>683.6</v>
      </c>
      <c r="L138" s="113">
        <f>SUM(L135:L137)</f>
        <v>0</v>
      </c>
      <c r="M138" s="111">
        <f t="shared" si="87"/>
        <v>1030.0999999999999</v>
      </c>
      <c r="N138" s="112">
        <f>SUM(N135:N137)</f>
        <v>1017.1999999999999</v>
      </c>
      <c r="O138" s="112">
        <f>SUM(O135:O137)</f>
        <v>869.90000000000009</v>
      </c>
      <c r="P138" s="113">
        <f>SUM(P135:P137)</f>
        <v>12.9</v>
      </c>
      <c r="Q138" s="111">
        <f>R138+T138</f>
        <v>1048.7</v>
      </c>
      <c r="R138" s="112">
        <f>SUM(R135:R137)</f>
        <v>1048.7</v>
      </c>
      <c r="S138" s="112">
        <f>SUM(S135:S137)</f>
        <v>894.3</v>
      </c>
      <c r="T138" s="113">
        <f>SUM(T135:T137)</f>
        <v>0</v>
      </c>
      <c r="U138" s="111">
        <f>V138+X138</f>
        <v>1087.7</v>
      </c>
      <c r="V138" s="112">
        <f>SUM(V135:V137)</f>
        <v>1087.7</v>
      </c>
      <c r="W138" s="112">
        <f>SUM(W135:W137)</f>
        <v>928.9</v>
      </c>
      <c r="X138" s="113">
        <f>SUM(X135:X137)</f>
        <v>0</v>
      </c>
      <c r="Z138" s="25"/>
    </row>
    <row r="139" spans="1:75" ht="19.5" customHeight="1" x14ac:dyDescent="0.2">
      <c r="A139" s="363">
        <v>1</v>
      </c>
      <c r="B139" s="419">
        <v>1</v>
      </c>
      <c r="C139" s="391">
        <v>22</v>
      </c>
      <c r="D139" s="375" t="s">
        <v>118</v>
      </c>
      <c r="E139" s="567" t="s">
        <v>202</v>
      </c>
      <c r="F139" s="391" t="s">
        <v>51</v>
      </c>
      <c r="G139" s="391" t="s">
        <v>55</v>
      </c>
      <c r="H139" s="161" t="s">
        <v>133</v>
      </c>
      <c r="I139" s="73">
        <f>J139+L139</f>
        <v>238.8</v>
      </c>
      <c r="J139" s="80">
        <v>238.8</v>
      </c>
      <c r="K139" s="80">
        <v>223.5</v>
      </c>
      <c r="L139" s="54">
        <v>0</v>
      </c>
      <c r="M139" s="73">
        <f t="shared" si="87"/>
        <v>353.9</v>
      </c>
      <c r="N139" s="80">
        <v>353.9</v>
      </c>
      <c r="O139" s="80">
        <v>336.1</v>
      </c>
      <c r="P139" s="54">
        <v>0</v>
      </c>
      <c r="Q139" s="73">
        <f t="shared" ref="Q139" si="108">R139+T139</f>
        <v>310</v>
      </c>
      <c r="R139" s="80">
        <v>310</v>
      </c>
      <c r="S139" s="80">
        <v>295.8</v>
      </c>
      <c r="T139" s="54">
        <v>0</v>
      </c>
      <c r="U139" s="73">
        <f t="shared" ref="U139" si="109">V139+X139</f>
        <v>317</v>
      </c>
      <c r="V139" s="80">
        <v>317</v>
      </c>
      <c r="W139" s="80">
        <v>300</v>
      </c>
      <c r="X139" s="54">
        <v>0</v>
      </c>
      <c r="Z139" s="25"/>
    </row>
    <row r="140" spans="1:75" s="4" customFormat="1" ht="18" customHeight="1" x14ac:dyDescent="0.2">
      <c r="A140" s="363"/>
      <c r="B140" s="398"/>
      <c r="C140" s="392"/>
      <c r="D140" s="399"/>
      <c r="E140" s="441"/>
      <c r="F140" s="392"/>
      <c r="G140" s="392"/>
      <c r="H140" s="160" t="s">
        <v>17</v>
      </c>
      <c r="I140" s="86">
        <f t="shared" ref="I140:I142" si="110">J140+L140</f>
        <v>588.4</v>
      </c>
      <c r="J140" s="167">
        <v>588.4</v>
      </c>
      <c r="K140" s="167">
        <v>524.79999999999995</v>
      </c>
      <c r="L140" s="168">
        <v>0</v>
      </c>
      <c r="M140" s="86">
        <f t="shared" si="87"/>
        <v>776.69999999999993</v>
      </c>
      <c r="N140" s="187">
        <v>771.3</v>
      </c>
      <c r="O140" s="187">
        <v>689.2</v>
      </c>
      <c r="P140" s="188">
        <v>5.4</v>
      </c>
      <c r="Q140" s="86">
        <f t="shared" ref="Q140:Q142" si="111">R140+T140</f>
        <v>870</v>
      </c>
      <c r="R140" s="244">
        <v>870</v>
      </c>
      <c r="S140" s="244">
        <v>784</v>
      </c>
      <c r="T140" s="245"/>
      <c r="U140" s="86">
        <f t="shared" ref="U140:U142" si="112">V140+X140</f>
        <v>913</v>
      </c>
      <c r="V140" s="187">
        <v>913</v>
      </c>
      <c r="W140" s="187">
        <v>823</v>
      </c>
      <c r="X140" s="188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s="4" customFormat="1" ht="15.75" customHeight="1" x14ac:dyDescent="0.2">
      <c r="A141" s="363"/>
      <c r="B141" s="398"/>
      <c r="C141" s="392"/>
      <c r="D141" s="399"/>
      <c r="E141" s="441"/>
      <c r="F141" s="411"/>
      <c r="G141" s="411"/>
      <c r="H141" s="234" t="s">
        <v>117</v>
      </c>
      <c r="I141" s="98">
        <f t="shared" si="110"/>
        <v>6.0380000000000003</v>
      </c>
      <c r="J141" s="170">
        <v>6.0380000000000003</v>
      </c>
      <c r="K141" s="170"/>
      <c r="L141" s="171"/>
      <c r="M141" s="98">
        <f t="shared" si="87"/>
        <v>0</v>
      </c>
      <c r="N141" s="170"/>
      <c r="O141" s="170"/>
      <c r="P141" s="171"/>
      <c r="Q141" s="98">
        <f t="shared" si="111"/>
        <v>0</v>
      </c>
      <c r="R141" s="170"/>
      <c r="S141" s="170"/>
      <c r="T141" s="171"/>
      <c r="U141" s="98">
        <f t="shared" si="112"/>
        <v>0</v>
      </c>
      <c r="V141" s="170"/>
      <c r="W141" s="170"/>
      <c r="X141" s="171"/>
      <c r="Y141" s="1"/>
      <c r="Z141" s="25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</row>
    <row r="142" spans="1:75" ht="18" customHeight="1" thickBot="1" x14ac:dyDescent="0.25">
      <c r="A142" s="363"/>
      <c r="B142" s="398"/>
      <c r="C142" s="392"/>
      <c r="D142" s="399"/>
      <c r="E142" s="441"/>
      <c r="F142" s="411"/>
      <c r="G142" s="411"/>
      <c r="H142" s="160" t="s">
        <v>18</v>
      </c>
      <c r="I142" s="98">
        <f t="shared" si="110"/>
        <v>66.8</v>
      </c>
      <c r="J142" s="170">
        <v>66.8</v>
      </c>
      <c r="K142" s="170">
        <v>14.1</v>
      </c>
      <c r="L142" s="171"/>
      <c r="M142" s="98">
        <f>N142+P142</f>
        <v>104.7</v>
      </c>
      <c r="N142" s="170">
        <v>104.7</v>
      </c>
      <c r="O142" s="170">
        <v>16.899999999999999</v>
      </c>
      <c r="P142" s="171"/>
      <c r="Q142" s="98">
        <f t="shared" si="111"/>
        <v>107</v>
      </c>
      <c r="R142" s="170">
        <v>107</v>
      </c>
      <c r="S142" s="170">
        <v>13</v>
      </c>
      <c r="T142" s="171"/>
      <c r="U142" s="98">
        <f t="shared" si="112"/>
        <v>110</v>
      </c>
      <c r="V142" s="170">
        <v>110</v>
      </c>
      <c r="W142" s="170">
        <v>13</v>
      </c>
      <c r="X142" s="171"/>
      <c r="Z142" s="25"/>
    </row>
    <row r="143" spans="1:75" ht="17.25" customHeight="1" thickBot="1" x14ac:dyDescent="0.25">
      <c r="A143" s="364"/>
      <c r="B143" s="398"/>
      <c r="C143" s="392"/>
      <c r="D143" s="399"/>
      <c r="E143" s="441"/>
      <c r="F143" s="465" t="s">
        <v>19</v>
      </c>
      <c r="G143" s="466"/>
      <c r="H143" s="466"/>
      <c r="I143" s="111">
        <f>J143+L143</f>
        <v>900.03800000000001</v>
      </c>
      <c r="J143" s="112">
        <f>SUM(J139:J142)</f>
        <v>900.03800000000001</v>
      </c>
      <c r="K143" s="112">
        <f>SUM(K139:K142)</f>
        <v>762.4</v>
      </c>
      <c r="L143" s="113">
        <f>SUM(L139:L142)</f>
        <v>0</v>
      </c>
      <c r="M143" s="111">
        <f t="shared" si="87"/>
        <v>1235.3</v>
      </c>
      <c r="N143" s="112">
        <f>SUM(N139:N142)</f>
        <v>1229.8999999999999</v>
      </c>
      <c r="O143" s="112">
        <f>SUM(O139:O142)</f>
        <v>1042.2000000000003</v>
      </c>
      <c r="P143" s="113">
        <f>SUM(P139:P142)</f>
        <v>5.4</v>
      </c>
      <c r="Q143" s="111">
        <f>R143+T143</f>
        <v>1287</v>
      </c>
      <c r="R143" s="112">
        <f>SUM(R139:R142)</f>
        <v>1287</v>
      </c>
      <c r="S143" s="112">
        <f>SUM(S139:S142)</f>
        <v>1092.8</v>
      </c>
      <c r="T143" s="113">
        <f>SUM(T139:T142)</f>
        <v>0</v>
      </c>
      <c r="U143" s="111">
        <f>V143+X143</f>
        <v>1340</v>
      </c>
      <c r="V143" s="112">
        <f>SUM(V139:V142)</f>
        <v>1340</v>
      </c>
      <c r="W143" s="112">
        <f>SUM(W139:W142)</f>
        <v>1136</v>
      </c>
      <c r="X143" s="113">
        <f>SUM(X139:X142)</f>
        <v>0</v>
      </c>
      <c r="Z143" s="25"/>
    </row>
    <row r="144" spans="1:75" ht="21" customHeight="1" x14ac:dyDescent="0.2">
      <c r="A144" s="397">
        <v>1</v>
      </c>
      <c r="B144" s="398">
        <v>1</v>
      </c>
      <c r="C144" s="392">
        <v>23</v>
      </c>
      <c r="D144" s="399" t="s">
        <v>142</v>
      </c>
      <c r="E144" s="441" t="s">
        <v>203</v>
      </c>
      <c r="F144" s="391" t="s">
        <v>51</v>
      </c>
      <c r="G144" s="391" t="s">
        <v>56</v>
      </c>
      <c r="H144" s="161" t="s">
        <v>133</v>
      </c>
      <c r="I144" s="73">
        <f>J144+L144</f>
        <v>57.422000000000004</v>
      </c>
      <c r="J144" s="80">
        <f>78.2-19.9-0.878</f>
        <v>57.422000000000004</v>
      </c>
      <c r="K144" s="80">
        <f>73.5-18.4-5.1</f>
        <v>50</v>
      </c>
      <c r="L144" s="54">
        <v>0</v>
      </c>
      <c r="M144" s="73">
        <f t="shared" si="87"/>
        <v>0</v>
      </c>
      <c r="N144" s="80"/>
      <c r="O144" s="80"/>
      <c r="P144" s="54">
        <v>0</v>
      </c>
      <c r="Q144" s="73">
        <f>R144+T144</f>
        <v>0</v>
      </c>
      <c r="R144" s="80"/>
      <c r="S144" s="80"/>
      <c r="T144" s="54">
        <v>0</v>
      </c>
      <c r="U144" s="73">
        <f>V144+X144</f>
        <v>0</v>
      </c>
      <c r="V144" s="80"/>
      <c r="W144" s="80"/>
      <c r="X144" s="54">
        <v>0</v>
      </c>
      <c r="Z144" s="25"/>
    </row>
    <row r="145" spans="1:75" ht="21.75" customHeight="1" x14ac:dyDescent="0.2">
      <c r="A145" s="363"/>
      <c r="B145" s="398"/>
      <c r="C145" s="392"/>
      <c r="D145" s="399"/>
      <c r="E145" s="441"/>
      <c r="F145" s="392"/>
      <c r="G145" s="392"/>
      <c r="H145" s="160" t="s">
        <v>17</v>
      </c>
      <c r="I145" s="86">
        <f t="shared" ref="I145:I146" si="113">J145+L145</f>
        <v>148.69999999999999</v>
      </c>
      <c r="J145" s="167">
        <v>148.69999999999999</v>
      </c>
      <c r="K145" s="167">
        <f>168.8-49.5</f>
        <v>119.30000000000001</v>
      </c>
      <c r="L145" s="168"/>
      <c r="M145" s="86">
        <f t="shared" si="87"/>
        <v>0</v>
      </c>
      <c r="N145" s="187"/>
      <c r="O145" s="187"/>
      <c r="P145" s="188"/>
      <c r="Q145" s="86">
        <f t="shared" ref="Q145:Q146" si="114">R145+T145</f>
        <v>0</v>
      </c>
      <c r="R145" s="244"/>
      <c r="S145" s="244"/>
      <c r="T145" s="245"/>
      <c r="U145" s="86">
        <f t="shared" ref="U145:U146" si="115">V145+X145</f>
        <v>0</v>
      </c>
      <c r="V145" s="187"/>
      <c r="W145" s="187"/>
      <c r="X145" s="188"/>
      <c r="Z145" s="25"/>
    </row>
    <row r="146" spans="1:75" ht="19.5" customHeight="1" thickBot="1" x14ac:dyDescent="0.25">
      <c r="A146" s="363"/>
      <c r="B146" s="398"/>
      <c r="C146" s="392"/>
      <c r="D146" s="399"/>
      <c r="E146" s="441"/>
      <c r="F146" s="411"/>
      <c r="G146" s="411"/>
      <c r="H146" s="160" t="s">
        <v>18</v>
      </c>
      <c r="I146" s="98">
        <f t="shared" si="113"/>
        <v>13.4</v>
      </c>
      <c r="J146" s="170">
        <v>13.4</v>
      </c>
      <c r="K146" s="170">
        <v>2.4</v>
      </c>
      <c r="L146" s="171"/>
      <c r="M146" s="98">
        <f t="shared" si="87"/>
        <v>0</v>
      </c>
      <c r="N146" s="170"/>
      <c r="O146" s="170"/>
      <c r="P146" s="171"/>
      <c r="Q146" s="98">
        <f t="shared" si="114"/>
        <v>0</v>
      </c>
      <c r="R146" s="170"/>
      <c r="S146" s="170"/>
      <c r="T146" s="171"/>
      <c r="U146" s="98">
        <f t="shared" si="115"/>
        <v>0</v>
      </c>
      <c r="V146" s="170"/>
      <c r="W146" s="170"/>
      <c r="X146" s="171"/>
      <c r="Z146" s="25"/>
    </row>
    <row r="147" spans="1:75" ht="30" customHeight="1" thickBot="1" x14ac:dyDescent="0.25">
      <c r="A147" s="364"/>
      <c r="B147" s="398"/>
      <c r="C147" s="392"/>
      <c r="D147" s="399"/>
      <c r="E147" s="441"/>
      <c r="F147" s="465" t="s">
        <v>19</v>
      </c>
      <c r="G147" s="466"/>
      <c r="H147" s="466"/>
      <c r="I147" s="111">
        <f>J147+L147</f>
        <v>219.52199999999999</v>
      </c>
      <c r="J147" s="112">
        <f>SUM(J144:J146)</f>
        <v>219.52199999999999</v>
      </c>
      <c r="K147" s="112">
        <f>SUM(K144:K146)</f>
        <v>171.70000000000002</v>
      </c>
      <c r="L147" s="113">
        <f>SUM(L144:L146)</f>
        <v>0</v>
      </c>
      <c r="M147" s="111">
        <f t="shared" si="87"/>
        <v>0</v>
      </c>
      <c r="N147" s="112">
        <f>SUM(N144:N146)</f>
        <v>0</v>
      </c>
      <c r="O147" s="112">
        <f>SUM(O144:O146)</f>
        <v>0</v>
      </c>
      <c r="P147" s="113">
        <f>SUM(P144:P146)</f>
        <v>0</v>
      </c>
      <c r="Q147" s="111">
        <f>R147+T147</f>
        <v>0</v>
      </c>
      <c r="R147" s="112">
        <f>SUM(R144:R146)</f>
        <v>0</v>
      </c>
      <c r="S147" s="112">
        <f>SUM(S144:S146)</f>
        <v>0</v>
      </c>
      <c r="T147" s="113">
        <f>SUM(T144:T146)</f>
        <v>0</v>
      </c>
      <c r="U147" s="111">
        <f>V147+X147</f>
        <v>0</v>
      </c>
      <c r="V147" s="112">
        <f>SUM(V144:V146)</f>
        <v>0</v>
      </c>
      <c r="W147" s="112">
        <f>SUM(W144:W146)</f>
        <v>0</v>
      </c>
      <c r="X147" s="113">
        <f>SUM(X144:X146)</f>
        <v>0</v>
      </c>
      <c r="Z147" s="25"/>
    </row>
    <row r="148" spans="1:75" s="4" customFormat="1" ht="25.5" customHeight="1" x14ac:dyDescent="0.2">
      <c r="A148" s="397">
        <v>1</v>
      </c>
      <c r="B148" s="398">
        <v>1</v>
      </c>
      <c r="C148" s="392">
        <v>24</v>
      </c>
      <c r="D148" s="399" t="s">
        <v>119</v>
      </c>
      <c r="E148" s="441" t="s">
        <v>204</v>
      </c>
      <c r="F148" s="421" t="s">
        <v>51</v>
      </c>
      <c r="G148" s="421" t="s">
        <v>57</v>
      </c>
      <c r="H148" s="169" t="s">
        <v>133</v>
      </c>
      <c r="I148" s="73">
        <f>J148+L148</f>
        <v>73.599999999999994</v>
      </c>
      <c r="J148" s="80">
        <v>73.599999999999994</v>
      </c>
      <c r="K148" s="80">
        <f>111.4-27.6-12.854</f>
        <v>70.946000000000012</v>
      </c>
      <c r="L148" s="54"/>
      <c r="M148" s="73">
        <f t="shared" ref="M148:M168" si="116">N148+P148</f>
        <v>0</v>
      </c>
      <c r="N148" s="80"/>
      <c r="O148" s="80"/>
      <c r="P148" s="54"/>
      <c r="Q148" s="73">
        <f>R148+T148</f>
        <v>0</v>
      </c>
      <c r="R148" s="80"/>
      <c r="S148" s="80"/>
      <c r="T148" s="54"/>
      <c r="U148" s="73">
        <f>V148+X148</f>
        <v>0</v>
      </c>
      <c r="V148" s="80"/>
      <c r="W148" s="80"/>
      <c r="X148" s="54"/>
      <c r="Y148" s="1"/>
      <c r="Z148" s="25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</row>
    <row r="149" spans="1:75" ht="21" customHeight="1" x14ac:dyDescent="0.2">
      <c r="A149" s="363"/>
      <c r="B149" s="398"/>
      <c r="C149" s="392"/>
      <c r="D149" s="399"/>
      <c r="E149" s="441"/>
      <c r="F149" s="421"/>
      <c r="G149" s="421"/>
      <c r="H149" s="160" t="s">
        <v>17</v>
      </c>
      <c r="I149" s="86">
        <f t="shared" ref="I149:I150" si="117">J149+L149</f>
        <v>180.5</v>
      </c>
      <c r="J149" s="167">
        <v>180.5</v>
      </c>
      <c r="K149" s="167">
        <v>156.9</v>
      </c>
      <c r="L149" s="168"/>
      <c r="M149" s="86">
        <f t="shared" si="116"/>
        <v>0</v>
      </c>
      <c r="N149" s="187"/>
      <c r="O149" s="187"/>
      <c r="P149" s="188"/>
      <c r="Q149" s="86">
        <f t="shared" ref="Q149:Q150" si="118">R149+T149</f>
        <v>0</v>
      </c>
      <c r="R149" s="244"/>
      <c r="S149" s="244"/>
      <c r="T149" s="245"/>
      <c r="U149" s="86">
        <f t="shared" ref="U149:U150" si="119">V149+X149</f>
        <v>0</v>
      </c>
      <c r="V149" s="187"/>
      <c r="W149" s="187"/>
      <c r="X149" s="188"/>
      <c r="Z149" s="25"/>
    </row>
    <row r="150" spans="1:75" ht="18" customHeight="1" thickBot="1" x14ac:dyDescent="0.25">
      <c r="A150" s="363"/>
      <c r="B150" s="398"/>
      <c r="C150" s="392"/>
      <c r="D150" s="399"/>
      <c r="E150" s="441"/>
      <c r="F150" s="421"/>
      <c r="G150" s="421"/>
      <c r="H150" s="160" t="s">
        <v>18</v>
      </c>
      <c r="I150" s="98">
        <f t="shared" si="117"/>
        <v>21.5</v>
      </c>
      <c r="J150" s="170">
        <v>21.5</v>
      </c>
      <c r="K150" s="170">
        <v>5</v>
      </c>
      <c r="L150" s="171"/>
      <c r="M150" s="98">
        <f t="shared" si="116"/>
        <v>0</v>
      </c>
      <c r="N150" s="170"/>
      <c r="O150" s="170"/>
      <c r="P150" s="171"/>
      <c r="Q150" s="98">
        <f t="shared" si="118"/>
        <v>0</v>
      </c>
      <c r="R150" s="170"/>
      <c r="S150" s="170"/>
      <c r="T150" s="171"/>
      <c r="U150" s="98">
        <f t="shared" si="119"/>
        <v>0</v>
      </c>
      <c r="V150" s="170"/>
      <c r="W150" s="170"/>
      <c r="X150" s="171"/>
      <c r="Z150" s="25"/>
    </row>
    <row r="151" spans="1:75" s="4" customFormat="1" ht="26.25" customHeight="1" thickBot="1" x14ac:dyDescent="0.25">
      <c r="A151" s="364"/>
      <c r="B151" s="398"/>
      <c r="C151" s="392"/>
      <c r="D151" s="399"/>
      <c r="E151" s="441"/>
      <c r="F151" s="465" t="s">
        <v>19</v>
      </c>
      <c r="G151" s="466"/>
      <c r="H151" s="466"/>
      <c r="I151" s="111">
        <f>J151+L151</f>
        <v>275.60000000000002</v>
      </c>
      <c r="J151" s="112">
        <f>SUM(J148:J150)</f>
        <v>275.60000000000002</v>
      </c>
      <c r="K151" s="112">
        <f>SUM(K148:K150)</f>
        <v>232.846</v>
      </c>
      <c r="L151" s="113">
        <f>SUM(L148:L150)</f>
        <v>0</v>
      </c>
      <c r="M151" s="111">
        <f t="shared" si="116"/>
        <v>0</v>
      </c>
      <c r="N151" s="112">
        <f>SUM(N148:N150)</f>
        <v>0</v>
      </c>
      <c r="O151" s="112">
        <f>SUM(O148:O150)</f>
        <v>0</v>
      </c>
      <c r="P151" s="113">
        <f>SUM(P148:P150)</f>
        <v>0</v>
      </c>
      <c r="Q151" s="111">
        <f>R151+T151</f>
        <v>0</v>
      </c>
      <c r="R151" s="112">
        <f>SUM(R148:R150)</f>
        <v>0</v>
      </c>
      <c r="S151" s="112">
        <f>SUM(S148:S150)</f>
        <v>0</v>
      </c>
      <c r="T151" s="113">
        <f>SUM(T148:T150)</f>
        <v>0</v>
      </c>
      <c r="U151" s="111">
        <f>V151+X151</f>
        <v>0</v>
      </c>
      <c r="V151" s="112">
        <f>SUM(V148:V150)</f>
        <v>0</v>
      </c>
      <c r="W151" s="112">
        <f>SUM(W148:W150)</f>
        <v>0</v>
      </c>
      <c r="X151" s="113">
        <f>SUM(X148:X150)</f>
        <v>0</v>
      </c>
      <c r="Y151" s="1"/>
      <c r="Z151" s="2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18" customHeight="1" x14ac:dyDescent="0.2">
      <c r="A152" s="397">
        <v>1</v>
      </c>
      <c r="B152" s="398">
        <v>1</v>
      </c>
      <c r="C152" s="392">
        <v>25</v>
      </c>
      <c r="D152" s="399" t="s">
        <v>120</v>
      </c>
      <c r="E152" s="441" t="s">
        <v>205</v>
      </c>
      <c r="F152" s="421" t="s">
        <v>51</v>
      </c>
      <c r="G152" s="421" t="s">
        <v>58</v>
      </c>
      <c r="H152" s="125" t="s">
        <v>133</v>
      </c>
      <c r="I152" s="73">
        <f>J152+L152</f>
        <v>53.8</v>
      </c>
      <c r="J152" s="80">
        <v>53.8</v>
      </c>
      <c r="K152" s="80">
        <v>51.5</v>
      </c>
      <c r="L152" s="54"/>
      <c r="M152" s="73">
        <f t="shared" si="116"/>
        <v>0</v>
      </c>
      <c r="N152" s="80"/>
      <c r="O152" s="80"/>
      <c r="P152" s="54"/>
      <c r="Q152" s="73">
        <f>R152+T152</f>
        <v>0</v>
      </c>
      <c r="R152" s="80"/>
      <c r="S152" s="80"/>
      <c r="T152" s="54"/>
      <c r="U152" s="73">
        <f>V152+X152</f>
        <v>0</v>
      </c>
      <c r="V152" s="80"/>
      <c r="W152" s="80"/>
      <c r="X152" s="54"/>
      <c r="Z152" s="25"/>
    </row>
    <row r="153" spans="1:75" ht="20.25" customHeight="1" x14ac:dyDescent="0.2">
      <c r="A153" s="363"/>
      <c r="B153" s="398"/>
      <c r="C153" s="392"/>
      <c r="D153" s="399"/>
      <c r="E153" s="441"/>
      <c r="F153" s="421"/>
      <c r="G153" s="421"/>
      <c r="H153" s="121" t="s">
        <v>17</v>
      </c>
      <c r="I153" s="86">
        <v>179</v>
      </c>
      <c r="J153" s="167">
        <v>179</v>
      </c>
      <c r="K153" s="167">
        <v>141.30000000000001</v>
      </c>
      <c r="L153" s="168"/>
      <c r="M153" s="86">
        <f t="shared" si="116"/>
        <v>0</v>
      </c>
      <c r="N153" s="187"/>
      <c r="O153" s="187"/>
      <c r="P153" s="188"/>
      <c r="Q153" s="86">
        <f t="shared" ref="Q153:Q154" si="120">R153+T153</f>
        <v>0</v>
      </c>
      <c r="R153" s="244"/>
      <c r="S153" s="244"/>
      <c r="T153" s="245"/>
      <c r="U153" s="86">
        <f t="shared" ref="U153:U154" si="121">V153+X153</f>
        <v>0</v>
      </c>
      <c r="V153" s="187"/>
      <c r="W153" s="187"/>
      <c r="X153" s="188"/>
      <c r="Z153" s="25"/>
    </row>
    <row r="154" spans="1:75" ht="20.25" customHeight="1" thickBot="1" x14ac:dyDescent="0.25">
      <c r="A154" s="363"/>
      <c r="B154" s="398"/>
      <c r="C154" s="392"/>
      <c r="D154" s="399"/>
      <c r="E154" s="441"/>
      <c r="F154" s="421"/>
      <c r="G154" s="421"/>
      <c r="H154" s="121" t="s">
        <v>18</v>
      </c>
      <c r="I154" s="98">
        <f t="shared" ref="I154" si="122">J154+L154</f>
        <v>15.3</v>
      </c>
      <c r="J154" s="170">
        <v>15.3</v>
      </c>
      <c r="K154" s="170">
        <v>4.7</v>
      </c>
      <c r="L154" s="171"/>
      <c r="M154" s="98">
        <f t="shared" si="116"/>
        <v>0</v>
      </c>
      <c r="N154" s="170"/>
      <c r="O154" s="170"/>
      <c r="P154" s="171"/>
      <c r="Q154" s="98">
        <f t="shared" si="120"/>
        <v>0</v>
      </c>
      <c r="R154" s="170"/>
      <c r="S154" s="170"/>
      <c r="T154" s="171"/>
      <c r="U154" s="98">
        <f t="shared" si="121"/>
        <v>0</v>
      </c>
      <c r="V154" s="170"/>
      <c r="W154" s="170"/>
      <c r="X154" s="171"/>
      <c r="Z154" s="25"/>
    </row>
    <row r="155" spans="1:75" ht="36" customHeight="1" thickBot="1" x14ac:dyDescent="0.25">
      <c r="A155" s="364"/>
      <c r="B155" s="398"/>
      <c r="C155" s="392"/>
      <c r="D155" s="399"/>
      <c r="E155" s="441"/>
      <c r="F155" s="465" t="s">
        <v>19</v>
      </c>
      <c r="G155" s="466"/>
      <c r="H155" s="466"/>
      <c r="I155" s="111">
        <f>J155+L155</f>
        <v>248.10000000000002</v>
      </c>
      <c r="J155" s="112">
        <f>SUM(J152:J154)</f>
        <v>248.10000000000002</v>
      </c>
      <c r="K155" s="112">
        <f>SUM(K152:K154)</f>
        <v>197.5</v>
      </c>
      <c r="L155" s="113">
        <f>SUM(L152:L154)</f>
        <v>0</v>
      </c>
      <c r="M155" s="111">
        <f t="shared" si="116"/>
        <v>0</v>
      </c>
      <c r="N155" s="112">
        <f>SUM(N152:N154)</f>
        <v>0</v>
      </c>
      <c r="O155" s="112">
        <f>SUM(O152:O154)</f>
        <v>0</v>
      </c>
      <c r="P155" s="113">
        <f>SUM(P152:P154)</f>
        <v>0</v>
      </c>
      <c r="Q155" s="111">
        <f>R155+T155</f>
        <v>0</v>
      </c>
      <c r="R155" s="112">
        <f>SUM(R152:R154)</f>
        <v>0</v>
      </c>
      <c r="S155" s="112">
        <f>SUM(S152:S154)</f>
        <v>0</v>
      </c>
      <c r="T155" s="113">
        <f>SUM(T152:T154)</f>
        <v>0</v>
      </c>
      <c r="U155" s="111">
        <f>V155+X155</f>
        <v>0</v>
      </c>
      <c r="V155" s="112">
        <f>SUM(V152:V154)</f>
        <v>0</v>
      </c>
      <c r="W155" s="112">
        <f>SUM(W152:W154)</f>
        <v>0</v>
      </c>
      <c r="X155" s="113">
        <f>SUM(X152:X154)</f>
        <v>0</v>
      </c>
      <c r="Z155" s="25"/>
    </row>
    <row r="156" spans="1:75" s="4" customFormat="1" ht="24.75" customHeight="1" x14ac:dyDescent="0.2">
      <c r="A156" s="397">
        <v>1</v>
      </c>
      <c r="B156" s="398">
        <v>1</v>
      </c>
      <c r="C156" s="392">
        <v>26</v>
      </c>
      <c r="D156" s="399" t="s">
        <v>121</v>
      </c>
      <c r="E156" s="441" t="s">
        <v>206</v>
      </c>
      <c r="F156" s="421" t="s">
        <v>51</v>
      </c>
      <c r="G156" s="421" t="s">
        <v>59</v>
      </c>
      <c r="H156" s="125" t="s">
        <v>133</v>
      </c>
      <c r="I156" s="73">
        <f>J156+L156</f>
        <v>211.8</v>
      </c>
      <c r="J156" s="80">
        <v>211.8</v>
      </c>
      <c r="K156" s="80">
        <v>200.3</v>
      </c>
      <c r="L156" s="54"/>
      <c r="M156" s="73">
        <f t="shared" si="116"/>
        <v>371.2</v>
      </c>
      <c r="N156" s="80">
        <v>371.2</v>
      </c>
      <c r="O156" s="80">
        <v>355.5</v>
      </c>
      <c r="P156" s="54"/>
      <c r="Q156" s="73">
        <f t="shared" ref="Q156" si="123">R156+T156</f>
        <v>328</v>
      </c>
      <c r="R156" s="80">
        <v>328</v>
      </c>
      <c r="S156" s="80">
        <v>315</v>
      </c>
      <c r="T156" s="54"/>
      <c r="U156" s="73">
        <f t="shared" ref="U156" si="124">V156+X156</f>
        <v>335</v>
      </c>
      <c r="V156" s="80">
        <v>335</v>
      </c>
      <c r="W156" s="80">
        <v>321</v>
      </c>
      <c r="X156" s="54"/>
      <c r="Y156" s="1"/>
      <c r="Z156" s="25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</row>
    <row r="157" spans="1:75" ht="18.75" customHeight="1" x14ac:dyDescent="0.2">
      <c r="A157" s="363"/>
      <c r="B157" s="398"/>
      <c r="C157" s="392"/>
      <c r="D157" s="399"/>
      <c r="E157" s="441"/>
      <c r="F157" s="421"/>
      <c r="G157" s="421"/>
      <c r="H157" s="121" t="s">
        <v>17</v>
      </c>
      <c r="I157" s="86">
        <f t="shared" ref="I157:I159" si="125">J157+L157</f>
        <v>551.70000000000005</v>
      </c>
      <c r="J157" s="167">
        <v>551.70000000000005</v>
      </c>
      <c r="K157" s="167">
        <v>447</v>
      </c>
      <c r="L157" s="168"/>
      <c r="M157" s="86">
        <f t="shared" si="116"/>
        <v>728.69999999999993</v>
      </c>
      <c r="N157" s="187">
        <f>727-1.2</f>
        <v>725.8</v>
      </c>
      <c r="O157" s="187">
        <v>596.79999999999995</v>
      </c>
      <c r="P157" s="188">
        <v>2.9</v>
      </c>
      <c r="Q157" s="86">
        <f t="shared" ref="Q157:Q159" si="126">R157+T157</f>
        <v>814</v>
      </c>
      <c r="R157" s="244">
        <v>814</v>
      </c>
      <c r="S157" s="244">
        <v>679</v>
      </c>
      <c r="T157" s="245"/>
      <c r="U157" s="86">
        <f t="shared" ref="U157:U159" si="127">V157+X157</f>
        <v>855</v>
      </c>
      <c r="V157" s="187">
        <v>855</v>
      </c>
      <c r="W157" s="187">
        <v>712</v>
      </c>
      <c r="X157" s="188"/>
      <c r="Z157" s="25"/>
    </row>
    <row r="158" spans="1:75" s="4" customFormat="1" ht="21" customHeight="1" x14ac:dyDescent="0.2">
      <c r="A158" s="363"/>
      <c r="B158" s="398"/>
      <c r="C158" s="392"/>
      <c r="D158" s="399"/>
      <c r="E158" s="441"/>
      <c r="F158" s="421"/>
      <c r="G158" s="421"/>
      <c r="H158" s="234" t="s">
        <v>117</v>
      </c>
      <c r="I158" s="98">
        <f t="shared" si="125"/>
        <v>1.907</v>
      </c>
      <c r="J158" s="170">
        <v>1.907</v>
      </c>
      <c r="K158" s="170"/>
      <c r="L158" s="171"/>
      <c r="M158" s="98">
        <f t="shared" si="116"/>
        <v>0</v>
      </c>
      <c r="N158" s="170"/>
      <c r="O158" s="170"/>
      <c r="P158" s="171"/>
      <c r="Q158" s="98">
        <f t="shared" si="126"/>
        <v>0</v>
      </c>
      <c r="R158" s="170"/>
      <c r="S158" s="170"/>
      <c r="T158" s="171"/>
      <c r="U158" s="98">
        <f t="shared" si="127"/>
        <v>0</v>
      </c>
      <c r="V158" s="170"/>
      <c r="W158" s="170"/>
      <c r="X158" s="171"/>
      <c r="Y158" s="1"/>
      <c r="Z158" s="25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</row>
    <row r="159" spans="1:75" ht="21" customHeight="1" thickBot="1" x14ac:dyDescent="0.25">
      <c r="A159" s="363"/>
      <c r="B159" s="398"/>
      <c r="C159" s="392"/>
      <c r="D159" s="399"/>
      <c r="E159" s="441"/>
      <c r="F159" s="421"/>
      <c r="G159" s="421"/>
      <c r="H159" s="121" t="s">
        <v>18</v>
      </c>
      <c r="I159" s="98">
        <f t="shared" si="125"/>
        <v>67.8</v>
      </c>
      <c r="J159" s="170">
        <v>58.8</v>
      </c>
      <c r="K159" s="170">
        <v>13.9</v>
      </c>
      <c r="L159" s="171">
        <v>9</v>
      </c>
      <c r="M159" s="98">
        <f>N159+P159</f>
        <v>104.6</v>
      </c>
      <c r="N159" s="338">
        <v>104.6</v>
      </c>
      <c r="O159" s="170">
        <v>16.899999999999999</v>
      </c>
      <c r="P159" s="171"/>
      <c r="Q159" s="98">
        <f t="shared" si="126"/>
        <v>106</v>
      </c>
      <c r="R159" s="170">
        <v>106</v>
      </c>
      <c r="S159" s="170">
        <v>16</v>
      </c>
      <c r="T159" s="171"/>
      <c r="U159" s="98">
        <f t="shared" si="127"/>
        <v>108</v>
      </c>
      <c r="V159" s="170">
        <v>108</v>
      </c>
      <c r="W159" s="170">
        <v>16.8</v>
      </c>
      <c r="X159" s="171"/>
      <c r="Z159" s="25"/>
    </row>
    <row r="160" spans="1:75" ht="19.5" customHeight="1" thickBot="1" x14ac:dyDescent="0.25">
      <c r="A160" s="364"/>
      <c r="B160" s="398"/>
      <c r="C160" s="392"/>
      <c r="D160" s="399"/>
      <c r="E160" s="441"/>
      <c r="F160" s="465" t="s">
        <v>19</v>
      </c>
      <c r="G160" s="466"/>
      <c r="H160" s="466"/>
      <c r="I160" s="111">
        <f>J160+L160</f>
        <v>833.20699999999999</v>
      </c>
      <c r="J160" s="112">
        <f>SUM(J156:J159)</f>
        <v>824.20699999999999</v>
      </c>
      <c r="K160" s="112">
        <f>SUM(K156:K159)</f>
        <v>661.19999999999993</v>
      </c>
      <c r="L160" s="113">
        <f>SUM(L156:L159)</f>
        <v>9</v>
      </c>
      <c r="M160" s="111">
        <f t="shared" si="116"/>
        <v>1204.5</v>
      </c>
      <c r="N160" s="112">
        <f>SUM(N156:N159)</f>
        <v>1201.5999999999999</v>
      </c>
      <c r="O160" s="112">
        <f>SUM(O156:O159)</f>
        <v>969.19999999999993</v>
      </c>
      <c r="P160" s="113">
        <f>SUM(P156:P159)</f>
        <v>2.9</v>
      </c>
      <c r="Q160" s="111">
        <f>R160+T160</f>
        <v>1248</v>
      </c>
      <c r="R160" s="112">
        <f>SUM(R156:R159)</f>
        <v>1248</v>
      </c>
      <c r="S160" s="112">
        <f>SUM(S156:S159)</f>
        <v>1010</v>
      </c>
      <c r="T160" s="113">
        <f>SUM(T156:T159)</f>
        <v>0</v>
      </c>
      <c r="U160" s="111">
        <f>V160+X160</f>
        <v>1298</v>
      </c>
      <c r="V160" s="112">
        <f>SUM(V156:V159)</f>
        <v>1298</v>
      </c>
      <c r="W160" s="112">
        <f>SUM(W156:W159)</f>
        <v>1049.8</v>
      </c>
      <c r="X160" s="113">
        <f>SUM(X156:X159)</f>
        <v>0</v>
      </c>
      <c r="Z160" s="25"/>
    </row>
    <row r="161" spans="1:75" s="4" customFormat="1" ht="24" customHeight="1" x14ac:dyDescent="0.2">
      <c r="A161" s="397">
        <v>1</v>
      </c>
      <c r="B161" s="398">
        <v>1</v>
      </c>
      <c r="C161" s="392">
        <v>27</v>
      </c>
      <c r="D161" s="399" t="s">
        <v>122</v>
      </c>
      <c r="E161" s="441" t="s">
        <v>207</v>
      </c>
      <c r="F161" s="421" t="s">
        <v>51</v>
      </c>
      <c r="G161" s="421" t="s">
        <v>60</v>
      </c>
      <c r="H161" s="169" t="s">
        <v>133</v>
      </c>
      <c r="I161" s="73">
        <f>J161+L161</f>
        <v>73.5</v>
      </c>
      <c r="J161" s="80">
        <v>73.5</v>
      </c>
      <c r="K161" s="80">
        <v>67.400000000000006</v>
      </c>
      <c r="L161" s="54"/>
      <c r="M161" s="73">
        <f t="shared" si="116"/>
        <v>0</v>
      </c>
      <c r="N161" s="80"/>
      <c r="O161" s="80"/>
      <c r="P161" s="54"/>
      <c r="Q161" s="73">
        <f>R161+T161</f>
        <v>0</v>
      </c>
      <c r="R161" s="80"/>
      <c r="S161" s="80"/>
      <c r="T161" s="54"/>
      <c r="U161" s="73">
        <f>V161+X161</f>
        <v>0</v>
      </c>
      <c r="V161" s="80"/>
      <c r="W161" s="80"/>
      <c r="X161" s="54"/>
      <c r="Y161" s="1"/>
      <c r="Z161" s="2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4" customHeight="1" x14ac:dyDescent="0.2">
      <c r="A162" s="363"/>
      <c r="B162" s="398"/>
      <c r="C162" s="392"/>
      <c r="D162" s="399"/>
      <c r="E162" s="441"/>
      <c r="F162" s="421"/>
      <c r="G162" s="421"/>
      <c r="H162" s="160" t="s">
        <v>17</v>
      </c>
      <c r="I162" s="86">
        <f t="shared" ref="I162:I163" si="128">J162+L162</f>
        <v>192.8</v>
      </c>
      <c r="J162" s="167">
        <v>192.8</v>
      </c>
      <c r="K162" s="167">
        <v>168.4</v>
      </c>
      <c r="L162" s="168"/>
      <c r="M162" s="86">
        <f t="shared" si="116"/>
        <v>0</v>
      </c>
      <c r="N162" s="187"/>
      <c r="O162" s="187"/>
      <c r="P162" s="188"/>
      <c r="Q162" s="86">
        <f t="shared" ref="Q162:Q163" si="129">R162+T162</f>
        <v>0</v>
      </c>
      <c r="R162" s="244"/>
      <c r="S162" s="244"/>
      <c r="T162" s="245"/>
      <c r="U162" s="86">
        <f t="shared" ref="U162:U163" si="130">V162+X162</f>
        <v>0</v>
      </c>
      <c r="V162" s="187"/>
      <c r="W162" s="187"/>
      <c r="X162" s="188"/>
      <c r="Z162" s="25"/>
    </row>
    <row r="163" spans="1:75" ht="24" customHeight="1" thickBot="1" x14ac:dyDescent="0.25">
      <c r="A163" s="363"/>
      <c r="B163" s="398"/>
      <c r="C163" s="392"/>
      <c r="D163" s="399"/>
      <c r="E163" s="441"/>
      <c r="F163" s="421"/>
      <c r="G163" s="421"/>
      <c r="H163" s="160" t="s">
        <v>18</v>
      </c>
      <c r="I163" s="98">
        <f t="shared" si="128"/>
        <v>20</v>
      </c>
      <c r="J163" s="170">
        <v>20</v>
      </c>
      <c r="K163" s="170">
        <v>3.6</v>
      </c>
      <c r="L163" s="171"/>
      <c r="M163" s="98">
        <f t="shared" si="116"/>
        <v>0</v>
      </c>
      <c r="N163" s="170"/>
      <c r="O163" s="170"/>
      <c r="P163" s="171"/>
      <c r="Q163" s="98">
        <f t="shared" si="129"/>
        <v>0</v>
      </c>
      <c r="R163" s="170"/>
      <c r="S163" s="170"/>
      <c r="T163" s="171"/>
      <c r="U163" s="98">
        <f t="shared" si="130"/>
        <v>0</v>
      </c>
      <c r="V163" s="170"/>
      <c r="W163" s="170"/>
      <c r="X163" s="171"/>
      <c r="Z163" s="25"/>
    </row>
    <row r="164" spans="1:75" ht="31.5" customHeight="1" thickBot="1" x14ac:dyDescent="0.25">
      <c r="A164" s="364"/>
      <c r="B164" s="398"/>
      <c r="C164" s="392"/>
      <c r="D164" s="399"/>
      <c r="E164" s="441"/>
      <c r="F164" s="465" t="s">
        <v>19</v>
      </c>
      <c r="G164" s="466"/>
      <c r="H164" s="466"/>
      <c r="I164" s="111">
        <f t="shared" ref="I164:I189" si="131">J164+L164</f>
        <v>286.3</v>
      </c>
      <c r="J164" s="112">
        <f>SUM(J161:J163)</f>
        <v>286.3</v>
      </c>
      <c r="K164" s="112">
        <f>SUM(K161:K163)</f>
        <v>239.4</v>
      </c>
      <c r="L164" s="113">
        <f>SUM(L161:L163)</f>
        <v>0</v>
      </c>
      <c r="M164" s="111">
        <f t="shared" si="116"/>
        <v>0</v>
      </c>
      <c r="N164" s="112">
        <f>SUM(N161:N163)</f>
        <v>0</v>
      </c>
      <c r="O164" s="112">
        <f>SUM(O161:O163)</f>
        <v>0</v>
      </c>
      <c r="P164" s="113">
        <f>SUM(P161:P163)</f>
        <v>0</v>
      </c>
      <c r="Q164" s="111">
        <f>R164+T164</f>
        <v>0</v>
      </c>
      <c r="R164" s="112">
        <f>SUM(R161:R163)</f>
        <v>0</v>
      </c>
      <c r="S164" s="112">
        <f>SUM(S161:S163)</f>
        <v>0</v>
      </c>
      <c r="T164" s="113">
        <f>SUM(T161:T163)</f>
        <v>0</v>
      </c>
      <c r="U164" s="111">
        <f>V164+X164</f>
        <v>0</v>
      </c>
      <c r="V164" s="112">
        <f>SUM(V161:V163)</f>
        <v>0</v>
      </c>
      <c r="W164" s="112">
        <f>SUM(W161:W163)</f>
        <v>0</v>
      </c>
      <c r="X164" s="113">
        <f>SUM(X161:X163)</f>
        <v>0</v>
      </c>
      <c r="Z164" s="25"/>
    </row>
    <row r="165" spans="1:75" ht="27" customHeight="1" x14ac:dyDescent="0.2">
      <c r="A165" s="397">
        <v>1</v>
      </c>
      <c r="B165" s="398">
        <v>1</v>
      </c>
      <c r="C165" s="392">
        <v>28</v>
      </c>
      <c r="D165" s="399" t="s">
        <v>148</v>
      </c>
      <c r="E165" s="441" t="s">
        <v>211</v>
      </c>
      <c r="F165" s="421" t="s">
        <v>149</v>
      </c>
      <c r="G165" s="421" t="s">
        <v>61</v>
      </c>
      <c r="H165" s="169" t="s">
        <v>133</v>
      </c>
      <c r="I165" s="73">
        <f t="shared" si="131"/>
        <v>40.209000000000003</v>
      </c>
      <c r="J165" s="80">
        <f>48.7-6.2-2.291</f>
        <v>40.209000000000003</v>
      </c>
      <c r="K165" s="80">
        <f>45.7-5.7-1.4-1.6</f>
        <v>37</v>
      </c>
      <c r="L165" s="54"/>
      <c r="M165" s="73">
        <f t="shared" si="116"/>
        <v>0</v>
      </c>
      <c r="N165" s="80"/>
      <c r="O165" s="80"/>
      <c r="P165" s="54"/>
      <c r="Q165" s="73">
        <f>R165+T165</f>
        <v>0</v>
      </c>
      <c r="R165" s="80"/>
      <c r="S165" s="80"/>
      <c r="T165" s="54"/>
      <c r="U165" s="73">
        <f>V165+X165</f>
        <v>0</v>
      </c>
      <c r="V165" s="80"/>
      <c r="W165" s="80"/>
      <c r="X165" s="54"/>
      <c r="Z165" s="25"/>
    </row>
    <row r="166" spans="1:75" ht="27.75" customHeight="1" x14ac:dyDescent="0.2">
      <c r="A166" s="363"/>
      <c r="B166" s="398"/>
      <c r="C166" s="392"/>
      <c r="D166" s="399"/>
      <c r="E166" s="441"/>
      <c r="F166" s="421"/>
      <c r="G166" s="421"/>
      <c r="H166" s="160" t="s">
        <v>17</v>
      </c>
      <c r="I166" s="86">
        <f t="shared" si="131"/>
        <v>114.5</v>
      </c>
      <c r="J166" s="167">
        <v>114.5</v>
      </c>
      <c r="K166" s="167">
        <v>86.4</v>
      </c>
      <c r="L166" s="168"/>
      <c r="M166" s="86">
        <f t="shared" si="116"/>
        <v>0</v>
      </c>
      <c r="N166" s="187"/>
      <c r="O166" s="187"/>
      <c r="P166" s="188"/>
      <c r="Q166" s="86">
        <f t="shared" ref="Q166:Q167" si="132">R166+T166</f>
        <v>0</v>
      </c>
      <c r="R166" s="244"/>
      <c r="S166" s="244"/>
      <c r="T166" s="245"/>
      <c r="U166" s="86">
        <f t="shared" ref="U166:U167" si="133">V166+X166</f>
        <v>0</v>
      </c>
      <c r="V166" s="187"/>
      <c r="W166" s="187"/>
      <c r="X166" s="188"/>
      <c r="Z166" s="25"/>
    </row>
    <row r="167" spans="1:75" ht="24" customHeight="1" thickBot="1" x14ac:dyDescent="0.25">
      <c r="A167" s="363"/>
      <c r="B167" s="398"/>
      <c r="C167" s="392"/>
      <c r="D167" s="399"/>
      <c r="E167" s="441"/>
      <c r="F167" s="421"/>
      <c r="G167" s="421"/>
      <c r="H167" s="160" t="s">
        <v>18</v>
      </c>
      <c r="I167" s="98">
        <f t="shared" si="131"/>
        <v>9.1999999999999993</v>
      </c>
      <c r="J167" s="170">
        <v>9.1999999999999993</v>
      </c>
      <c r="K167" s="170">
        <v>1.4</v>
      </c>
      <c r="L167" s="171"/>
      <c r="M167" s="98">
        <f t="shared" si="116"/>
        <v>0</v>
      </c>
      <c r="N167" s="170"/>
      <c r="O167" s="170"/>
      <c r="P167" s="171"/>
      <c r="Q167" s="98">
        <f t="shared" si="132"/>
        <v>0</v>
      </c>
      <c r="R167" s="170"/>
      <c r="S167" s="170"/>
      <c r="T167" s="171"/>
      <c r="U167" s="98">
        <f t="shared" si="133"/>
        <v>0</v>
      </c>
      <c r="V167" s="170"/>
      <c r="W167" s="170"/>
      <c r="X167" s="171"/>
      <c r="Z167" s="25"/>
    </row>
    <row r="168" spans="1:75" ht="25.5" customHeight="1" thickBot="1" x14ac:dyDescent="0.25">
      <c r="A168" s="364"/>
      <c r="B168" s="398"/>
      <c r="C168" s="392"/>
      <c r="D168" s="399"/>
      <c r="E168" s="441"/>
      <c r="F168" s="465" t="s">
        <v>19</v>
      </c>
      <c r="G168" s="466"/>
      <c r="H168" s="466"/>
      <c r="I168" s="111">
        <f t="shared" si="131"/>
        <v>163.90899999999999</v>
      </c>
      <c r="J168" s="112">
        <f>SUM(J165:J167)</f>
        <v>163.90899999999999</v>
      </c>
      <c r="K168" s="112">
        <f>SUM(K165:K167)</f>
        <v>124.80000000000001</v>
      </c>
      <c r="L168" s="113">
        <f>SUM(L165:L167)</f>
        <v>0</v>
      </c>
      <c r="M168" s="111">
        <f t="shared" si="116"/>
        <v>0</v>
      </c>
      <c r="N168" s="112">
        <f>SUM(N165:N167)</f>
        <v>0</v>
      </c>
      <c r="O168" s="112">
        <f>SUM(O165:O167)</f>
        <v>0</v>
      </c>
      <c r="P168" s="113">
        <f>SUM(P165:P167)</f>
        <v>0</v>
      </c>
      <c r="Q168" s="111">
        <f>R168+T168</f>
        <v>0</v>
      </c>
      <c r="R168" s="112">
        <f>SUM(R165:R167)</f>
        <v>0</v>
      </c>
      <c r="S168" s="112">
        <f>SUM(S165:S167)</f>
        <v>0</v>
      </c>
      <c r="T168" s="113">
        <f>SUM(T165:T167)</f>
        <v>0</v>
      </c>
      <c r="U168" s="111">
        <f>V168+X168</f>
        <v>0</v>
      </c>
      <c r="V168" s="112">
        <f>SUM(V165:V167)</f>
        <v>0</v>
      </c>
      <c r="W168" s="112">
        <f>SUM(W165:W167)</f>
        <v>0</v>
      </c>
      <c r="X168" s="113">
        <f>SUM(X165:X167)</f>
        <v>0</v>
      </c>
      <c r="Z168" s="25"/>
    </row>
    <row r="169" spans="1:75" ht="12.75" x14ac:dyDescent="0.2">
      <c r="A169" s="397">
        <v>1</v>
      </c>
      <c r="B169" s="398">
        <v>1</v>
      </c>
      <c r="C169" s="392">
        <v>29</v>
      </c>
      <c r="D169" s="399" t="s">
        <v>62</v>
      </c>
      <c r="E169" s="441" t="s">
        <v>212</v>
      </c>
      <c r="F169" s="421" t="s">
        <v>49</v>
      </c>
      <c r="G169" s="421" t="s">
        <v>63</v>
      </c>
      <c r="H169" s="169" t="s">
        <v>133</v>
      </c>
      <c r="I169" s="73">
        <f t="shared" si="131"/>
        <v>294.7</v>
      </c>
      <c r="J169" s="80">
        <v>294.7</v>
      </c>
      <c r="K169" s="80">
        <v>278.60000000000002</v>
      </c>
      <c r="L169" s="54"/>
      <c r="M169" s="328">
        <v>346</v>
      </c>
      <c r="N169" s="231">
        <v>346</v>
      </c>
      <c r="O169" s="80">
        <v>331.3</v>
      </c>
      <c r="P169" s="54"/>
      <c r="Q169" s="73">
        <f t="shared" ref="Q169" si="134">R169+T169</f>
        <v>328</v>
      </c>
      <c r="R169" s="80">
        <v>328</v>
      </c>
      <c r="S169" s="80">
        <v>312</v>
      </c>
      <c r="T169" s="54"/>
      <c r="U169" s="73">
        <f t="shared" ref="U169" si="135">V169+X169</f>
        <v>335</v>
      </c>
      <c r="V169" s="80">
        <v>335</v>
      </c>
      <c r="W169" s="80">
        <v>318</v>
      </c>
      <c r="X169" s="54"/>
      <c r="Z169" s="25"/>
    </row>
    <row r="170" spans="1:75" ht="26.25" customHeight="1" x14ac:dyDescent="0.2">
      <c r="A170" s="363"/>
      <c r="B170" s="398"/>
      <c r="C170" s="392"/>
      <c r="D170" s="399"/>
      <c r="E170" s="441"/>
      <c r="F170" s="421"/>
      <c r="G170" s="421"/>
      <c r="H170" s="239" t="s">
        <v>236</v>
      </c>
      <c r="I170" s="73">
        <f>J170+L170</f>
        <v>0.8</v>
      </c>
      <c r="J170" s="80">
        <v>0.8</v>
      </c>
      <c r="K170" s="80"/>
      <c r="L170" s="54"/>
      <c r="M170" s="328">
        <v>2.2999999999999998</v>
      </c>
      <c r="N170" s="231">
        <v>2.2999999999999998</v>
      </c>
      <c r="O170" s="80"/>
      <c r="P170" s="54"/>
      <c r="Q170" s="73"/>
      <c r="R170" s="80"/>
      <c r="S170" s="80"/>
      <c r="T170" s="54"/>
      <c r="U170" s="73"/>
      <c r="V170" s="80"/>
      <c r="W170" s="80"/>
      <c r="X170" s="54"/>
      <c r="Z170" s="25"/>
    </row>
    <row r="171" spans="1:75" ht="12.75" x14ac:dyDescent="0.2">
      <c r="A171" s="363"/>
      <c r="B171" s="398"/>
      <c r="C171" s="392"/>
      <c r="D171" s="399"/>
      <c r="E171" s="441"/>
      <c r="F171" s="421"/>
      <c r="G171" s="421"/>
      <c r="H171" s="160" t="s">
        <v>17</v>
      </c>
      <c r="I171" s="86">
        <f t="shared" si="131"/>
        <v>472.1</v>
      </c>
      <c r="J171" s="167">
        <v>472.1</v>
      </c>
      <c r="K171" s="167">
        <v>357.8</v>
      </c>
      <c r="L171" s="168"/>
      <c r="M171" s="86">
        <f t="shared" ref="M171:M176" si="136">N171+P171</f>
        <v>516.69999999999993</v>
      </c>
      <c r="N171" s="187">
        <f>517.9-4.5</f>
        <v>513.4</v>
      </c>
      <c r="O171" s="187">
        <v>401.6</v>
      </c>
      <c r="P171" s="188">
        <v>3.3</v>
      </c>
      <c r="Q171" s="86">
        <f t="shared" ref="Q171:Q184" si="137">R171+T171</f>
        <v>576</v>
      </c>
      <c r="R171" s="244">
        <v>576</v>
      </c>
      <c r="S171" s="244">
        <v>456</v>
      </c>
      <c r="T171" s="245"/>
      <c r="U171" s="86">
        <f t="shared" ref="U171:U184" si="138">V171+X171</f>
        <v>605</v>
      </c>
      <c r="V171" s="187">
        <v>605</v>
      </c>
      <c r="W171" s="187">
        <v>479</v>
      </c>
      <c r="X171" s="188"/>
      <c r="Z171" s="25"/>
    </row>
    <row r="172" spans="1:75" ht="13.5" thickBot="1" x14ac:dyDescent="0.25">
      <c r="A172" s="363"/>
      <c r="B172" s="398"/>
      <c r="C172" s="392"/>
      <c r="D172" s="399"/>
      <c r="E172" s="441"/>
      <c r="F172" s="421"/>
      <c r="G172" s="421"/>
      <c r="H172" s="160" t="s">
        <v>18</v>
      </c>
      <c r="I172" s="98">
        <f t="shared" si="131"/>
        <v>40.4</v>
      </c>
      <c r="J172" s="170">
        <v>40.4</v>
      </c>
      <c r="K172" s="170">
        <v>6.4</v>
      </c>
      <c r="L172" s="171"/>
      <c r="M172" s="98">
        <f t="shared" si="136"/>
        <v>46.4</v>
      </c>
      <c r="N172" s="170">
        <v>46.4</v>
      </c>
      <c r="O172" s="170">
        <v>7.4</v>
      </c>
      <c r="P172" s="171"/>
      <c r="Q172" s="98">
        <f t="shared" si="137"/>
        <v>46.4</v>
      </c>
      <c r="R172" s="170">
        <v>46.4</v>
      </c>
      <c r="S172" s="170">
        <v>7</v>
      </c>
      <c r="T172" s="171"/>
      <c r="U172" s="98">
        <f t="shared" si="138"/>
        <v>50</v>
      </c>
      <c r="V172" s="170">
        <v>50</v>
      </c>
      <c r="W172" s="170">
        <v>8</v>
      </c>
      <c r="X172" s="171"/>
      <c r="Z172" s="25"/>
    </row>
    <row r="173" spans="1:75" ht="24" customHeight="1" thickBot="1" x14ac:dyDescent="0.25">
      <c r="A173" s="364"/>
      <c r="B173" s="398"/>
      <c r="C173" s="392"/>
      <c r="D173" s="399"/>
      <c r="E173" s="441"/>
      <c r="F173" s="465" t="s">
        <v>19</v>
      </c>
      <c r="G173" s="395"/>
      <c r="H173" s="395"/>
      <c r="I173" s="58">
        <f t="shared" si="131"/>
        <v>808</v>
      </c>
      <c r="J173" s="112">
        <f>SUM(J169:J172)</f>
        <v>808</v>
      </c>
      <c r="K173" s="112">
        <f>SUM(K169:K172)</f>
        <v>642.80000000000007</v>
      </c>
      <c r="L173" s="113">
        <f>SUM(L169:L172)</f>
        <v>0</v>
      </c>
      <c r="M173" s="111">
        <f t="shared" si="136"/>
        <v>911.4</v>
      </c>
      <c r="N173" s="112">
        <f>SUM(N169:N172)</f>
        <v>908.1</v>
      </c>
      <c r="O173" s="112">
        <f>SUM(O169:O172)</f>
        <v>740.30000000000007</v>
      </c>
      <c r="P173" s="113">
        <f>SUM(P169:P172)</f>
        <v>3.3</v>
      </c>
      <c r="Q173" s="111">
        <f t="shared" si="137"/>
        <v>950.4</v>
      </c>
      <c r="R173" s="112">
        <f>SUM(R169:R172)</f>
        <v>950.4</v>
      </c>
      <c r="S173" s="112">
        <f>SUM(S169:S172)</f>
        <v>775</v>
      </c>
      <c r="T173" s="113">
        <f>SUM(T169:T172)</f>
        <v>0</v>
      </c>
      <c r="U173" s="111">
        <f t="shared" si="138"/>
        <v>990</v>
      </c>
      <c r="V173" s="112">
        <f>SUM(V169:V172)</f>
        <v>990</v>
      </c>
      <c r="W173" s="112">
        <f>SUM(W169:W172)</f>
        <v>805</v>
      </c>
      <c r="X173" s="113">
        <f>SUM(X169:X172)</f>
        <v>0</v>
      </c>
      <c r="Z173" s="25"/>
    </row>
    <row r="174" spans="1:75" ht="22.5" customHeight="1" x14ac:dyDescent="0.2">
      <c r="A174" s="397">
        <v>1</v>
      </c>
      <c r="B174" s="398">
        <v>1</v>
      </c>
      <c r="C174" s="392">
        <v>30</v>
      </c>
      <c r="D174" s="399" t="s">
        <v>116</v>
      </c>
      <c r="E174" s="588">
        <v>6</v>
      </c>
      <c r="F174" s="390" t="s">
        <v>51</v>
      </c>
      <c r="G174" s="455" t="s">
        <v>64</v>
      </c>
      <c r="H174" s="290" t="s">
        <v>17</v>
      </c>
      <c r="I174" s="292">
        <f t="shared" si="131"/>
        <v>547.6</v>
      </c>
      <c r="J174" s="94">
        <v>547.6</v>
      </c>
      <c r="K174" s="68">
        <v>0</v>
      </c>
      <c r="L174" s="69">
        <v>0</v>
      </c>
      <c r="M174" s="328">
        <f>N174+P174</f>
        <v>895</v>
      </c>
      <c r="N174" s="231">
        <f>550+345</f>
        <v>895</v>
      </c>
      <c r="O174" s="68">
        <v>0</v>
      </c>
      <c r="P174" s="54">
        <v>0</v>
      </c>
      <c r="Q174" s="73">
        <f t="shared" si="137"/>
        <v>1000</v>
      </c>
      <c r="R174" s="80">
        <v>1000</v>
      </c>
      <c r="S174" s="80">
        <v>0</v>
      </c>
      <c r="T174" s="54">
        <v>0</v>
      </c>
      <c r="U174" s="73">
        <f t="shared" si="138"/>
        <v>1000</v>
      </c>
      <c r="V174" s="80">
        <v>1000</v>
      </c>
      <c r="W174" s="80">
        <v>0</v>
      </c>
      <c r="X174" s="54">
        <v>0</v>
      </c>
      <c r="Z174" s="25"/>
    </row>
    <row r="175" spans="1:75" ht="22.5" customHeight="1" x14ac:dyDescent="0.2">
      <c r="A175" s="363"/>
      <c r="B175" s="398"/>
      <c r="C175" s="392"/>
      <c r="D175" s="399"/>
      <c r="E175" s="588"/>
      <c r="F175" s="390"/>
      <c r="G175" s="456"/>
      <c r="H175" s="65" t="s">
        <v>257</v>
      </c>
      <c r="I175" s="293"/>
      <c r="J175" s="60"/>
      <c r="K175" s="71"/>
      <c r="L175" s="72"/>
      <c r="M175" s="70">
        <f t="shared" si="136"/>
        <v>220</v>
      </c>
      <c r="N175" s="71">
        <v>220</v>
      </c>
      <c r="O175" s="71"/>
      <c r="P175" s="171"/>
      <c r="Q175" s="98"/>
      <c r="R175" s="170"/>
      <c r="S175" s="170"/>
      <c r="T175" s="171"/>
      <c r="U175" s="98"/>
      <c r="V175" s="63"/>
      <c r="W175" s="283"/>
      <c r="X175" s="284"/>
      <c r="Z175" s="25"/>
    </row>
    <row r="176" spans="1:75" ht="22.5" customHeight="1" x14ac:dyDescent="0.2">
      <c r="A176" s="363"/>
      <c r="B176" s="398"/>
      <c r="C176" s="392"/>
      <c r="D176" s="399"/>
      <c r="E176" s="588"/>
      <c r="F176" s="390"/>
      <c r="G176" s="456"/>
      <c r="H176" s="39" t="s">
        <v>143</v>
      </c>
      <c r="I176" s="294"/>
      <c r="J176" s="60"/>
      <c r="K176" s="60"/>
      <c r="L176" s="62"/>
      <c r="M176" s="61">
        <f t="shared" si="136"/>
        <v>242</v>
      </c>
      <c r="N176" s="60">
        <v>242</v>
      </c>
      <c r="O176" s="60"/>
      <c r="P176" s="284"/>
      <c r="Q176" s="86"/>
      <c r="R176" s="283"/>
      <c r="S176" s="283"/>
      <c r="T176" s="284"/>
      <c r="U176" s="86"/>
      <c r="V176" s="283"/>
      <c r="W176" s="283"/>
      <c r="X176" s="284"/>
      <c r="Z176" s="25"/>
    </row>
    <row r="177" spans="1:75" ht="21" customHeight="1" thickBot="1" x14ac:dyDescent="0.25">
      <c r="A177" s="363"/>
      <c r="B177" s="398"/>
      <c r="C177" s="392"/>
      <c r="D177" s="399"/>
      <c r="E177" s="588"/>
      <c r="F177" s="390"/>
      <c r="G177" s="457"/>
      <c r="H177" s="285" t="s">
        <v>133</v>
      </c>
      <c r="I177" s="295">
        <f>J177+L177</f>
        <v>19.7</v>
      </c>
      <c r="J177" s="175">
        <v>19.7</v>
      </c>
      <c r="K177" s="63"/>
      <c r="L177" s="49"/>
      <c r="M177" s="64">
        <f>N177+P177</f>
        <v>64.2</v>
      </c>
      <c r="N177" s="63">
        <v>64.2</v>
      </c>
      <c r="O177" s="63"/>
      <c r="P177" s="49"/>
      <c r="Q177" s="64">
        <f t="shared" si="137"/>
        <v>60.2</v>
      </c>
      <c r="R177" s="63">
        <v>60.2</v>
      </c>
      <c r="S177" s="63"/>
      <c r="T177" s="49"/>
      <c r="U177" s="64">
        <f t="shared" si="138"/>
        <v>61.5</v>
      </c>
      <c r="V177" s="63">
        <v>61.5</v>
      </c>
      <c r="W177" s="63"/>
      <c r="X177" s="49"/>
      <c r="Z177" s="25"/>
    </row>
    <row r="178" spans="1:75" ht="37.5" customHeight="1" thickBot="1" x14ac:dyDescent="0.25">
      <c r="A178" s="364"/>
      <c r="B178" s="398"/>
      <c r="C178" s="392"/>
      <c r="D178" s="399"/>
      <c r="E178" s="588"/>
      <c r="F178" s="465" t="s">
        <v>19</v>
      </c>
      <c r="G178" s="486"/>
      <c r="H178" s="486"/>
      <c r="I178" s="156">
        <f t="shared" si="131"/>
        <v>567.30000000000007</v>
      </c>
      <c r="J178" s="112">
        <f>SUM(J174:J177)</f>
        <v>567.30000000000007</v>
      </c>
      <c r="K178" s="112">
        <f>SUM(K174:K177)</f>
        <v>0</v>
      </c>
      <c r="L178" s="112">
        <f>SUM(L174:L177)</f>
        <v>0</v>
      </c>
      <c r="M178" s="111">
        <f t="shared" ref="M178:M184" si="139">N178+P178</f>
        <v>1421.2</v>
      </c>
      <c r="N178" s="112">
        <f>SUM(N174:N177)</f>
        <v>1421.2</v>
      </c>
      <c r="O178" s="112">
        <v>0</v>
      </c>
      <c r="P178" s="113">
        <v>0</v>
      </c>
      <c r="Q178" s="111">
        <f t="shared" si="137"/>
        <v>1060.2</v>
      </c>
      <c r="R178" s="112">
        <f>R174+R177</f>
        <v>1060.2</v>
      </c>
      <c r="S178" s="112">
        <v>0</v>
      </c>
      <c r="T178" s="113">
        <v>0</v>
      </c>
      <c r="U178" s="111">
        <f t="shared" si="138"/>
        <v>1061.5</v>
      </c>
      <c r="V178" s="112">
        <f>V174+V177</f>
        <v>1061.5</v>
      </c>
      <c r="W178" s="112">
        <v>0</v>
      </c>
      <c r="X178" s="113">
        <v>0</v>
      </c>
      <c r="Z178" s="25"/>
    </row>
    <row r="179" spans="1:75" ht="24" customHeight="1" x14ac:dyDescent="0.2">
      <c r="A179" s="363">
        <v>1</v>
      </c>
      <c r="B179" s="418">
        <v>1</v>
      </c>
      <c r="C179" s="442">
        <v>31</v>
      </c>
      <c r="D179" s="389" t="s">
        <v>65</v>
      </c>
      <c r="E179" s="446">
        <v>6</v>
      </c>
      <c r="F179" s="455" t="s">
        <v>66</v>
      </c>
      <c r="G179" s="458" t="s">
        <v>67</v>
      </c>
      <c r="H179" s="160" t="s">
        <v>117</v>
      </c>
      <c r="I179" s="98"/>
      <c r="J179" s="170"/>
      <c r="K179" s="170"/>
      <c r="L179" s="171"/>
      <c r="M179" s="98">
        <f t="shared" si="139"/>
        <v>40.4</v>
      </c>
      <c r="N179" s="170">
        <v>40.4</v>
      </c>
      <c r="O179" s="170"/>
      <c r="P179" s="171"/>
      <c r="Q179" s="98">
        <f t="shared" si="137"/>
        <v>0</v>
      </c>
      <c r="R179" s="170"/>
      <c r="S179" s="170"/>
      <c r="T179" s="171"/>
      <c r="U179" s="98">
        <f t="shared" si="138"/>
        <v>0</v>
      </c>
      <c r="V179" s="170"/>
      <c r="W179" s="170"/>
      <c r="X179" s="171"/>
      <c r="Z179" s="25"/>
    </row>
    <row r="180" spans="1:75" ht="24" customHeight="1" x14ac:dyDescent="0.2">
      <c r="A180" s="363"/>
      <c r="B180" s="420"/>
      <c r="C180" s="443"/>
      <c r="D180" s="389"/>
      <c r="E180" s="447"/>
      <c r="F180" s="456"/>
      <c r="G180" s="459"/>
      <c r="H180" s="360" t="s">
        <v>17</v>
      </c>
      <c r="I180" s="98"/>
      <c r="J180" s="170"/>
      <c r="K180" s="170"/>
      <c r="L180" s="171"/>
      <c r="M180" s="70">
        <f>N180+P180</f>
        <v>92.2</v>
      </c>
      <c r="N180" s="71">
        <v>92.2</v>
      </c>
      <c r="O180" s="170"/>
      <c r="P180" s="171"/>
      <c r="Q180" s="98"/>
      <c r="R180" s="170"/>
      <c r="S180" s="170"/>
      <c r="T180" s="171"/>
      <c r="U180" s="98"/>
      <c r="V180" s="170"/>
      <c r="W180" s="170"/>
      <c r="X180" s="171"/>
      <c r="Z180" s="25"/>
    </row>
    <row r="181" spans="1:75" ht="27.6" customHeight="1" thickBot="1" x14ac:dyDescent="0.25">
      <c r="A181" s="363"/>
      <c r="B181" s="420"/>
      <c r="C181" s="443"/>
      <c r="D181" s="389"/>
      <c r="E181" s="447"/>
      <c r="F181" s="457"/>
      <c r="G181" s="460"/>
      <c r="H181" s="194" t="s">
        <v>133</v>
      </c>
      <c r="I181" s="98">
        <f t="shared" ref="I181" si="140">J181+L181</f>
        <v>0</v>
      </c>
      <c r="J181" s="170"/>
      <c r="K181" s="170"/>
      <c r="L181" s="171"/>
      <c r="M181" s="98">
        <f t="shared" si="139"/>
        <v>233.9</v>
      </c>
      <c r="N181" s="170">
        <f>233.9</f>
        <v>233.9</v>
      </c>
      <c r="O181" s="170"/>
      <c r="P181" s="171"/>
      <c r="Q181" s="98">
        <f t="shared" si="137"/>
        <v>257</v>
      </c>
      <c r="R181" s="170">
        <v>257</v>
      </c>
      <c r="S181" s="170"/>
      <c r="T181" s="171"/>
      <c r="U181" s="98">
        <f t="shared" si="138"/>
        <v>260.5</v>
      </c>
      <c r="V181" s="170">
        <v>260.5</v>
      </c>
      <c r="W181" s="170"/>
      <c r="X181" s="171"/>
      <c r="Z181" s="25"/>
    </row>
    <row r="182" spans="1:75" ht="36" customHeight="1" thickBot="1" x14ac:dyDescent="0.25">
      <c r="A182" s="364"/>
      <c r="B182" s="419"/>
      <c r="C182" s="444"/>
      <c r="D182" s="445"/>
      <c r="E182" s="448"/>
      <c r="F182" s="465" t="s">
        <v>19</v>
      </c>
      <c r="G182" s="466"/>
      <c r="H182" s="466"/>
      <c r="I182" s="111">
        <f t="shared" si="131"/>
        <v>0</v>
      </c>
      <c r="J182" s="112">
        <f>SUM(J179:J179)</f>
        <v>0</v>
      </c>
      <c r="K182" s="112">
        <f>SUM(K179:K179)</f>
        <v>0</v>
      </c>
      <c r="L182" s="113">
        <f>SUM(L179:L179)</f>
        <v>0</v>
      </c>
      <c r="M182" s="111">
        <f t="shared" si="139"/>
        <v>366.5</v>
      </c>
      <c r="N182" s="112">
        <f>SUM(N179:N181)</f>
        <v>366.5</v>
      </c>
      <c r="O182" s="112">
        <f t="shared" ref="O182:P182" si="141">SUM(O179:O181)</f>
        <v>0</v>
      </c>
      <c r="P182" s="112">
        <f t="shared" si="141"/>
        <v>0</v>
      </c>
      <c r="Q182" s="111">
        <f t="shared" si="137"/>
        <v>257</v>
      </c>
      <c r="R182" s="112">
        <f>SUM(R179:R181)</f>
        <v>257</v>
      </c>
      <c r="S182" s="112">
        <f t="shared" ref="S182" si="142">SUM(S179:S181)</f>
        <v>0</v>
      </c>
      <c r="T182" s="112">
        <f t="shared" ref="T182" si="143">SUM(T179:T181)</f>
        <v>0</v>
      </c>
      <c r="U182" s="111">
        <f t="shared" si="138"/>
        <v>260.5</v>
      </c>
      <c r="V182" s="112">
        <f>SUM(V179:V181)</f>
        <v>260.5</v>
      </c>
      <c r="W182" s="112">
        <f t="shared" ref="W182" si="144">SUM(W179:W181)</f>
        <v>0</v>
      </c>
      <c r="X182" s="112">
        <f t="shared" ref="X182" si="145">SUM(X179:X181)</f>
        <v>0</v>
      </c>
      <c r="Z182" s="25"/>
    </row>
    <row r="183" spans="1:75" ht="33.75" customHeight="1" thickBot="1" x14ac:dyDescent="0.25">
      <c r="A183" s="396">
        <v>1</v>
      </c>
      <c r="B183" s="398">
        <v>1</v>
      </c>
      <c r="C183" s="411">
        <v>32</v>
      </c>
      <c r="D183" s="376" t="s">
        <v>146</v>
      </c>
      <c r="E183" s="400" t="s">
        <v>214</v>
      </c>
      <c r="F183" s="120" t="s">
        <v>96</v>
      </c>
      <c r="G183" s="120" t="s">
        <v>113</v>
      </c>
      <c r="H183" s="32" t="s">
        <v>17</v>
      </c>
      <c r="I183" s="40">
        <f t="shared" si="131"/>
        <v>1.5</v>
      </c>
      <c r="J183" s="41">
        <v>1.5</v>
      </c>
      <c r="K183" s="41"/>
      <c r="L183" s="42"/>
      <c r="M183" s="40">
        <f t="shared" si="139"/>
        <v>8</v>
      </c>
      <c r="N183" s="41">
        <v>8</v>
      </c>
      <c r="O183" s="41"/>
      <c r="P183" s="42"/>
      <c r="Q183" s="40">
        <f t="shared" si="137"/>
        <v>8</v>
      </c>
      <c r="R183" s="41">
        <v>8</v>
      </c>
      <c r="S183" s="41"/>
      <c r="T183" s="42"/>
      <c r="U183" s="40">
        <f t="shared" si="138"/>
        <v>8</v>
      </c>
      <c r="V183" s="41">
        <v>8</v>
      </c>
      <c r="W183" s="41"/>
      <c r="X183" s="42"/>
      <c r="Z183" s="25"/>
    </row>
    <row r="184" spans="1:75" ht="29.25" customHeight="1" thickBot="1" x14ac:dyDescent="0.25">
      <c r="A184" s="396"/>
      <c r="B184" s="418"/>
      <c r="C184" s="421"/>
      <c r="D184" s="393"/>
      <c r="E184" s="381"/>
      <c r="F184" s="413" t="s">
        <v>107</v>
      </c>
      <c r="G184" s="414"/>
      <c r="H184" s="556"/>
      <c r="I184" s="76">
        <f t="shared" si="131"/>
        <v>1.5</v>
      </c>
      <c r="J184" s="75">
        <f>J183</f>
        <v>1.5</v>
      </c>
      <c r="K184" s="75"/>
      <c r="L184" s="77"/>
      <c r="M184" s="76">
        <f t="shared" si="139"/>
        <v>8</v>
      </c>
      <c r="N184" s="75">
        <f>N183</f>
        <v>8</v>
      </c>
      <c r="O184" s="75"/>
      <c r="P184" s="77"/>
      <c r="Q184" s="76">
        <f t="shared" si="137"/>
        <v>8</v>
      </c>
      <c r="R184" s="75">
        <f>R183</f>
        <v>8</v>
      </c>
      <c r="S184" s="75"/>
      <c r="T184" s="77"/>
      <c r="U184" s="76">
        <f t="shared" si="138"/>
        <v>8</v>
      </c>
      <c r="V184" s="75">
        <f>V183</f>
        <v>8</v>
      </c>
      <c r="W184" s="75"/>
      <c r="X184" s="77"/>
      <c r="Z184" s="25"/>
    </row>
    <row r="185" spans="1:75" ht="20.25" customHeight="1" x14ac:dyDescent="0.2">
      <c r="A185" s="397">
        <v>1</v>
      </c>
      <c r="B185" s="418">
        <v>1</v>
      </c>
      <c r="C185" s="411">
        <v>33</v>
      </c>
      <c r="D185" s="388" t="s">
        <v>134</v>
      </c>
      <c r="E185" s="538" t="s">
        <v>214</v>
      </c>
      <c r="F185" s="417" t="s">
        <v>95</v>
      </c>
      <c r="G185" s="391" t="s">
        <v>174</v>
      </c>
      <c r="H185" s="66" t="s">
        <v>17</v>
      </c>
      <c r="I185" s="67">
        <v>27.5</v>
      </c>
      <c r="J185" s="68">
        <v>27.5</v>
      </c>
      <c r="K185" s="68">
        <f>0.1+0.5</f>
        <v>0.6</v>
      </c>
      <c r="L185" s="69"/>
      <c r="M185" s="67">
        <f>N185+P185</f>
        <v>5.0999999999999996</v>
      </c>
      <c r="N185" s="68">
        <v>5.0999999999999996</v>
      </c>
      <c r="O185" s="68"/>
      <c r="P185" s="69"/>
      <c r="Q185" s="67"/>
      <c r="R185" s="68"/>
      <c r="S185" s="68"/>
      <c r="T185" s="69"/>
      <c r="U185" s="67"/>
      <c r="V185" s="68"/>
      <c r="W185" s="68"/>
      <c r="X185" s="69"/>
      <c r="Z185" s="25"/>
    </row>
    <row r="186" spans="1:75" ht="18" customHeight="1" x14ac:dyDescent="0.2">
      <c r="A186" s="363"/>
      <c r="B186" s="420"/>
      <c r="C186" s="421"/>
      <c r="D186" s="389"/>
      <c r="E186" s="539"/>
      <c r="F186" s="474"/>
      <c r="G186" s="392"/>
      <c r="H186" s="39" t="s">
        <v>117</v>
      </c>
      <c r="I186" s="61">
        <f t="shared" si="131"/>
        <v>3.1</v>
      </c>
      <c r="J186" s="195">
        <v>3.1</v>
      </c>
      <c r="K186" s="60">
        <v>0.1</v>
      </c>
      <c r="L186" s="62"/>
      <c r="M186" s="61"/>
      <c r="N186" s="60"/>
      <c r="O186" s="60"/>
      <c r="P186" s="62"/>
      <c r="Q186" s="61"/>
      <c r="R186" s="60"/>
      <c r="S186" s="60"/>
      <c r="T186" s="62"/>
      <c r="U186" s="61"/>
      <c r="V186" s="60"/>
      <c r="W186" s="60"/>
      <c r="X186" s="62"/>
      <c r="Z186" s="25"/>
    </row>
    <row r="187" spans="1:75" s="4" customFormat="1" ht="18.75" customHeight="1" x14ac:dyDescent="0.2">
      <c r="A187" s="363"/>
      <c r="B187" s="420"/>
      <c r="C187" s="421"/>
      <c r="D187" s="389"/>
      <c r="E187" s="539"/>
      <c r="F187" s="474"/>
      <c r="G187" s="392"/>
      <c r="H187" s="39" t="s">
        <v>90</v>
      </c>
      <c r="I187" s="61">
        <f t="shared" si="131"/>
        <v>55.3</v>
      </c>
      <c r="J187" s="60">
        <v>55.3</v>
      </c>
      <c r="K187" s="60">
        <v>0.2</v>
      </c>
      <c r="L187" s="62"/>
      <c r="M187" s="227">
        <v>18.600000000000001</v>
      </c>
      <c r="N187" s="195">
        <v>18.600000000000001</v>
      </c>
      <c r="O187" s="195"/>
      <c r="P187" s="62"/>
      <c r="Q187" s="61"/>
      <c r="R187" s="60"/>
      <c r="S187" s="60"/>
      <c r="T187" s="62"/>
      <c r="U187" s="61"/>
      <c r="V187" s="60"/>
      <c r="W187" s="60"/>
      <c r="X187" s="62"/>
      <c r="Y187" s="1"/>
      <c r="Z187" s="140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</row>
    <row r="188" spans="1:75" ht="21" customHeight="1" thickBot="1" x14ac:dyDescent="0.25">
      <c r="A188" s="363"/>
      <c r="B188" s="420"/>
      <c r="C188" s="421"/>
      <c r="D188" s="389"/>
      <c r="E188" s="539"/>
      <c r="F188" s="416"/>
      <c r="G188" s="411"/>
      <c r="H188" s="65" t="s">
        <v>128</v>
      </c>
      <c r="I188" s="70">
        <f t="shared" si="131"/>
        <v>4.8</v>
      </c>
      <c r="J188" s="71">
        <v>4.8</v>
      </c>
      <c r="K188" s="71">
        <v>0</v>
      </c>
      <c r="L188" s="72"/>
      <c r="M188" s="336">
        <v>1.9</v>
      </c>
      <c r="N188" s="337">
        <v>1.9</v>
      </c>
      <c r="O188" s="337"/>
      <c r="P188" s="72"/>
      <c r="Q188" s="70">
        <f>R188+T188</f>
        <v>0</v>
      </c>
      <c r="R188" s="71">
        <v>0</v>
      </c>
      <c r="S188" s="71">
        <v>0</v>
      </c>
      <c r="T188" s="72"/>
      <c r="U188" s="70">
        <f>V188+X188</f>
        <v>0</v>
      </c>
      <c r="V188" s="71">
        <v>0</v>
      </c>
      <c r="W188" s="71">
        <v>0</v>
      </c>
      <c r="X188" s="72"/>
      <c r="Z188" s="140"/>
    </row>
    <row r="189" spans="1:75" ht="24" customHeight="1" thickBot="1" x14ac:dyDescent="0.25">
      <c r="A189" s="364"/>
      <c r="B189" s="419"/>
      <c r="C189" s="391"/>
      <c r="D189" s="445"/>
      <c r="E189" s="540"/>
      <c r="F189" s="490" t="s">
        <v>107</v>
      </c>
      <c r="G189" s="491"/>
      <c r="H189" s="491"/>
      <c r="I189" s="76">
        <f t="shared" si="131"/>
        <v>90.699999999999989</v>
      </c>
      <c r="J189" s="75">
        <f>J185+J187+J186+J188</f>
        <v>90.699999999999989</v>
      </c>
      <c r="K189" s="75">
        <f t="shared" ref="K189:M189" si="146">K185+K187+K186+K188</f>
        <v>0.9</v>
      </c>
      <c r="L189" s="77">
        <f t="shared" si="146"/>
        <v>0</v>
      </c>
      <c r="M189" s="76">
        <f t="shared" si="146"/>
        <v>25.6</v>
      </c>
      <c r="N189" s="45">
        <f>N185+N187+N186+N188</f>
        <v>25.6</v>
      </c>
      <c r="O189" s="75">
        <f t="shared" ref="O189:P189" si="147">O185+O187+O186+O188</f>
        <v>0</v>
      </c>
      <c r="P189" s="77">
        <f t="shared" si="147"/>
        <v>0</v>
      </c>
      <c r="Q189" s="76">
        <f>Q185+Q186+Q187+Q188</f>
        <v>0</v>
      </c>
      <c r="R189" s="75">
        <f>R185+R187+R186+R188</f>
        <v>0</v>
      </c>
      <c r="S189" s="75">
        <f t="shared" ref="S189:T189" si="148">S185+S187+S186+S188</f>
        <v>0</v>
      </c>
      <c r="T189" s="77">
        <f t="shared" si="148"/>
        <v>0</v>
      </c>
      <c r="U189" s="76">
        <f>U185+U186+U187+U188</f>
        <v>0</v>
      </c>
      <c r="V189" s="75">
        <f>V185+V187+V186+V188</f>
        <v>0</v>
      </c>
      <c r="W189" s="75">
        <f t="shared" ref="W189:X189" si="149">W185+W187+W186+W188</f>
        <v>0</v>
      </c>
      <c r="X189" s="77">
        <f t="shared" si="149"/>
        <v>0</v>
      </c>
      <c r="Z189" s="140"/>
    </row>
    <row r="190" spans="1:75" ht="18.75" customHeight="1" x14ac:dyDescent="0.2">
      <c r="A190" s="397">
        <v>1</v>
      </c>
      <c r="B190" s="418">
        <v>1</v>
      </c>
      <c r="C190" s="411">
        <v>34</v>
      </c>
      <c r="D190" s="388" t="s">
        <v>181</v>
      </c>
      <c r="E190" s="538" t="s">
        <v>217</v>
      </c>
      <c r="F190" s="417" t="s">
        <v>95</v>
      </c>
      <c r="G190" s="417" t="s">
        <v>173</v>
      </c>
      <c r="H190" s="144" t="s">
        <v>17</v>
      </c>
      <c r="I190" s="296">
        <f>J190+L190</f>
        <v>233.4</v>
      </c>
      <c r="J190" s="297">
        <v>1.9</v>
      </c>
      <c r="K190" s="297">
        <v>0.7</v>
      </c>
      <c r="L190" s="298">
        <v>231.5</v>
      </c>
      <c r="M190" s="296">
        <f>N190+P190</f>
        <v>100.89999999999999</v>
      </c>
      <c r="N190" s="297">
        <v>0.8</v>
      </c>
      <c r="O190" s="297">
        <v>0.8</v>
      </c>
      <c r="P190" s="299">
        <v>100.1</v>
      </c>
      <c r="Q190" s="67">
        <f>R190+T190</f>
        <v>200</v>
      </c>
      <c r="R190" s="68"/>
      <c r="S190" s="68"/>
      <c r="T190" s="69">
        <v>200</v>
      </c>
      <c r="U190" s="67"/>
      <c r="V190" s="68"/>
      <c r="W190" s="68"/>
      <c r="X190" s="69"/>
      <c r="Z190" s="140"/>
    </row>
    <row r="191" spans="1:75" ht="19.5" customHeight="1" x14ac:dyDescent="0.2">
      <c r="A191" s="363"/>
      <c r="B191" s="420"/>
      <c r="C191" s="421"/>
      <c r="D191" s="389"/>
      <c r="E191" s="539"/>
      <c r="F191" s="417"/>
      <c r="G191" s="417"/>
      <c r="H191" s="39" t="s">
        <v>126</v>
      </c>
      <c r="I191" s="300"/>
      <c r="J191" s="301"/>
      <c r="K191" s="301"/>
      <c r="L191" s="302"/>
      <c r="M191" s="296">
        <f t="shared" ref="M191:M193" si="150">N191+P191</f>
        <v>0</v>
      </c>
      <c r="N191" s="301"/>
      <c r="O191" s="301"/>
      <c r="P191" s="303"/>
      <c r="Q191" s="270">
        <f>R191+T191</f>
        <v>0</v>
      </c>
      <c r="R191" s="266"/>
      <c r="S191" s="266"/>
      <c r="T191" s="267"/>
      <c r="U191" s="61"/>
      <c r="V191" s="60"/>
      <c r="W191" s="60"/>
      <c r="X191" s="62"/>
      <c r="Z191" s="25"/>
    </row>
    <row r="192" spans="1:75" ht="21" customHeight="1" x14ac:dyDescent="0.2">
      <c r="A192" s="363"/>
      <c r="B192" s="420"/>
      <c r="C192" s="421"/>
      <c r="D192" s="389"/>
      <c r="E192" s="539"/>
      <c r="F192" s="474"/>
      <c r="G192" s="474"/>
      <c r="H192" s="39" t="s">
        <v>128</v>
      </c>
      <c r="I192" s="300">
        <v>9.9</v>
      </c>
      <c r="J192" s="301">
        <v>1.1000000000000001</v>
      </c>
      <c r="K192" s="301">
        <v>0.1</v>
      </c>
      <c r="L192" s="303">
        <v>8.8000000000000007</v>
      </c>
      <c r="M192" s="296">
        <f t="shared" si="150"/>
        <v>16.899999999999999</v>
      </c>
      <c r="N192" s="301"/>
      <c r="O192" s="301"/>
      <c r="P192" s="303">
        <v>16.899999999999999</v>
      </c>
      <c r="Q192" s="270">
        <f>R192+T192</f>
        <v>0</v>
      </c>
      <c r="R192" s="268"/>
      <c r="S192" s="268"/>
      <c r="T192" s="269"/>
      <c r="U192" s="61">
        <f>V192+X192</f>
        <v>0</v>
      </c>
      <c r="V192" s="60">
        <v>0</v>
      </c>
      <c r="W192" s="60">
        <v>0</v>
      </c>
      <c r="X192" s="62"/>
      <c r="Z192" s="25"/>
    </row>
    <row r="193" spans="1:75" s="4" customFormat="1" ht="18" customHeight="1" thickBot="1" x14ac:dyDescent="0.25">
      <c r="A193" s="363"/>
      <c r="B193" s="420"/>
      <c r="C193" s="421"/>
      <c r="D193" s="389"/>
      <c r="E193" s="539"/>
      <c r="F193" s="416"/>
      <c r="G193" s="416"/>
      <c r="H193" s="65" t="s">
        <v>90</v>
      </c>
      <c r="I193" s="304">
        <f t="shared" ref="I193:I198" si="151">J193+L193</f>
        <v>111.5</v>
      </c>
      <c r="J193" s="305">
        <v>5.7</v>
      </c>
      <c r="K193" s="305">
        <v>0.5</v>
      </c>
      <c r="L193" s="306">
        <v>105.8</v>
      </c>
      <c r="M193" s="296">
        <f t="shared" si="150"/>
        <v>190.8</v>
      </c>
      <c r="N193" s="305"/>
      <c r="O193" s="305"/>
      <c r="P193" s="306">
        <v>190.8</v>
      </c>
      <c r="Q193" s="271"/>
      <c r="R193" s="268">
        <v>0</v>
      </c>
      <c r="S193" s="71">
        <v>0</v>
      </c>
      <c r="T193" s="72">
        <v>0</v>
      </c>
      <c r="U193" s="70"/>
      <c r="V193" s="71">
        <v>0</v>
      </c>
      <c r="W193" s="71">
        <v>0</v>
      </c>
      <c r="X193" s="72">
        <v>0</v>
      </c>
      <c r="Y193" s="1"/>
      <c r="Z193" s="25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</row>
    <row r="194" spans="1:75" ht="22.5" customHeight="1" thickBot="1" x14ac:dyDescent="0.25">
      <c r="A194" s="364"/>
      <c r="B194" s="419"/>
      <c r="C194" s="391"/>
      <c r="D194" s="445"/>
      <c r="E194" s="540"/>
      <c r="F194" s="490" t="s">
        <v>107</v>
      </c>
      <c r="G194" s="491"/>
      <c r="H194" s="491"/>
      <c r="I194" s="76">
        <f t="shared" si="151"/>
        <v>354.8</v>
      </c>
      <c r="J194" s="75">
        <f t="shared" ref="J194" si="152">J190+J192+J193</f>
        <v>8.6999999999999993</v>
      </c>
      <c r="K194" s="75">
        <f>K190+K192+K193</f>
        <v>1.2999999999999998</v>
      </c>
      <c r="L194" s="77">
        <f>L190+L191+L192+L193</f>
        <v>346.1</v>
      </c>
      <c r="M194" s="76">
        <f t="shared" ref="M194:M198" si="153">N194+P194</f>
        <v>308.60000000000002</v>
      </c>
      <c r="N194" s="75">
        <f>N190+N192+N193</f>
        <v>0.8</v>
      </c>
      <c r="O194" s="75">
        <f>O190+O192+O193</f>
        <v>0.8</v>
      </c>
      <c r="P194" s="77">
        <f>SUM(P190:P193)</f>
        <v>307.8</v>
      </c>
      <c r="Q194" s="76">
        <f>R194+T194</f>
        <v>200</v>
      </c>
      <c r="R194" s="75">
        <f>R190+R192+R193</f>
        <v>0</v>
      </c>
      <c r="S194" s="75">
        <f>S190+S192+S193</f>
        <v>0</v>
      </c>
      <c r="T194" s="77">
        <f>SUM(T190:T193)</f>
        <v>200</v>
      </c>
      <c r="U194" s="76"/>
      <c r="V194" s="75"/>
      <c r="W194" s="75"/>
      <c r="X194" s="77"/>
      <c r="Z194" s="25"/>
    </row>
    <row r="195" spans="1:75" ht="21.75" customHeight="1" x14ac:dyDescent="0.2">
      <c r="A195" s="397">
        <v>1</v>
      </c>
      <c r="B195" s="418">
        <v>1</v>
      </c>
      <c r="C195" s="411">
        <v>35</v>
      </c>
      <c r="D195" s="388" t="s">
        <v>235</v>
      </c>
      <c r="E195" s="538" t="s">
        <v>217</v>
      </c>
      <c r="F195" s="417" t="s">
        <v>95</v>
      </c>
      <c r="G195" s="417" t="s">
        <v>238</v>
      </c>
      <c r="H195" s="289" t="s">
        <v>17</v>
      </c>
      <c r="I195" s="67">
        <v>2.2999999999999998</v>
      </c>
      <c r="J195" s="68"/>
      <c r="K195" s="68"/>
      <c r="L195" s="69">
        <v>2.2999999999999998</v>
      </c>
      <c r="M195" s="67">
        <f t="shared" si="153"/>
        <v>90.800000000000011</v>
      </c>
      <c r="N195" s="68">
        <v>2.4</v>
      </c>
      <c r="O195" s="68">
        <v>2.2999999999999998</v>
      </c>
      <c r="P195" s="69">
        <v>88.4</v>
      </c>
      <c r="Q195" s="67">
        <f>R195+T195</f>
        <v>186.6</v>
      </c>
      <c r="R195" s="68">
        <v>9.6</v>
      </c>
      <c r="S195" s="68"/>
      <c r="T195" s="69">
        <v>177</v>
      </c>
      <c r="U195" s="67"/>
      <c r="V195" s="68"/>
      <c r="W195" s="68"/>
      <c r="X195" s="69"/>
      <c r="Z195" s="25"/>
    </row>
    <row r="196" spans="1:75" ht="20.25" customHeight="1" x14ac:dyDescent="0.2">
      <c r="A196" s="363"/>
      <c r="B196" s="420"/>
      <c r="C196" s="421"/>
      <c r="D196" s="389"/>
      <c r="E196" s="539"/>
      <c r="F196" s="417"/>
      <c r="G196" s="417"/>
      <c r="H196" s="39" t="s">
        <v>128</v>
      </c>
      <c r="I196" s="61">
        <f t="shared" si="151"/>
        <v>0</v>
      </c>
      <c r="J196" s="60"/>
      <c r="K196" s="60"/>
      <c r="L196" s="62"/>
      <c r="M196" s="61">
        <f t="shared" si="153"/>
        <v>19.2</v>
      </c>
      <c r="N196" s="60">
        <v>0.4</v>
      </c>
      <c r="O196" s="60">
        <v>0.3</v>
      </c>
      <c r="P196" s="62">
        <v>18.8</v>
      </c>
      <c r="Q196" s="61">
        <f>R196+T196</f>
        <v>9.5</v>
      </c>
      <c r="R196" s="60">
        <v>9.5</v>
      </c>
      <c r="S196" s="60"/>
      <c r="T196" s="62"/>
      <c r="U196" s="61"/>
      <c r="V196" s="60"/>
      <c r="W196" s="60"/>
      <c r="X196" s="62"/>
      <c r="Z196" s="25"/>
    </row>
    <row r="197" spans="1:75" ht="23.25" customHeight="1" thickBot="1" x14ac:dyDescent="0.25">
      <c r="A197" s="363"/>
      <c r="B197" s="420"/>
      <c r="C197" s="421"/>
      <c r="D197" s="389"/>
      <c r="E197" s="539"/>
      <c r="F197" s="416"/>
      <c r="G197" s="416"/>
      <c r="H197" s="65" t="s">
        <v>90</v>
      </c>
      <c r="I197" s="70">
        <f t="shared" si="151"/>
        <v>0</v>
      </c>
      <c r="J197" s="71"/>
      <c r="K197" s="71"/>
      <c r="L197" s="72"/>
      <c r="M197" s="70">
        <f t="shared" si="153"/>
        <v>208</v>
      </c>
      <c r="N197" s="71">
        <v>3</v>
      </c>
      <c r="O197" s="71">
        <v>2.8</v>
      </c>
      <c r="P197" s="72">
        <v>205</v>
      </c>
      <c r="Q197" s="70">
        <f t="shared" ref="Q197" si="154">R197+T197</f>
        <v>107.3</v>
      </c>
      <c r="R197" s="71">
        <v>107.3</v>
      </c>
      <c r="S197" s="71"/>
      <c r="T197" s="72"/>
      <c r="U197" s="70"/>
      <c r="V197" s="71"/>
      <c r="W197" s="71"/>
      <c r="X197" s="72"/>
      <c r="Z197" s="25"/>
    </row>
    <row r="198" spans="1:75" ht="23.25" customHeight="1" thickBot="1" x14ac:dyDescent="0.25">
      <c r="A198" s="364"/>
      <c r="B198" s="419"/>
      <c r="C198" s="391"/>
      <c r="D198" s="445"/>
      <c r="E198" s="540"/>
      <c r="F198" s="490" t="s">
        <v>107</v>
      </c>
      <c r="G198" s="491"/>
      <c r="H198" s="491"/>
      <c r="I198" s="76">
        <f t="shared" si="151"/>
        <v>2.2999999999999998</v>
      </c>
      <c r="J198" s="75">
        <f>J195+J197+J196</f>
        <v>0</v>
      </c>
      <c r="K198" s="75">
        <f>K195+K197</f>
        <v>0</v>
      </c>
      <c r="L198" s="77">
        <f>L195+L196+L197</f>
        <v>2.2999999999999998</v>
      </c>
      <c r="M198" s="76">
        <f t="shared" si="153"/>
        <v>318</v>
      </c>
      <c r="N198" s="75">
        <f>N195+N197+N196</f>
        <v>5.8000000000000007</v>
      </c>
      <c r="O198" s="75">
        <f>O195+O197+O196</f>
        <v>5.3999999999999995</v>
      </c>
      <c r="P198" s="77">
        <f>SUM(P195:P197)</f>
        <v>312.2</v>
      </c>
      <c r="Q198" s="76">
        <f>R198+T198</f>
        <v>303.39999999999998</v>
      </c>
      <c r="R198" s="75">
        <f>R195+R196+R197</f>
        <v>126.4</v>
      </c>
      <c r="S198" s="75"/>
      <c r="T198" s="77">
        <f>T195</f>
        <v>177</v>
      </c>
      <c r="U198" s="76">
        <f>V198+X198</f>
        <v>0</v>
      </c>
      <c r="V198" s="75">
        <f>V195+V196+V197</f>
        <v>0</v>
      </c>
      <c r="W198" s="75">
        <f>W195+W196+W197</f>
        <v>0</v>
      </c>
      <c r="X198" s="77">
        <f>SUM(X195:X197)</f>
        <v>0</v>
      </c>
      <c r="Z198" s="25"/>
    </row>
    <row r="199" spans="1:75" s="4" customFormat="1" ht="21.75" customHeight="1" x14ac:dyDescent="0.2">
      <c r="A199" s="397">
        <v>1</v>
      </c>
      <c r="B199" s="418">
        <v>1</v>
      </c>
      <c r="C199" s="411">
        <v>36</v>
      </c>
      <c r="D199" s="376" t="s">
        <v>131</v>
      </c>
      <c r="E199" s="508">
        <v>11</v>
      </c>
      <c r="F199" s="451" t="s">
        <v>95</v>
      </c>
      <c r="G199" s="421" t="s">
        <v>172</v>
      </c>
      <c r="H199" s="144" t="s">
        <v>17</v>
      </c>
      <c r="I199" s="67">
        <f t="shared" ref="I199:I212" si="155">J199+L199</f>
        <v>0.1</v>
      </c>
      <c r="J199" s="68">
        <v>0.1</v>
      </c>
      <c r="K199" s="68"/>
      <c r="L199" s="69"/>
      <c r="M199" s="67"/>
      <c r="N199" s="68"/>
      <c r="O199" s="68"/>
      <c r="P199" s="69"/>
      <c r="Q199" s="67"/>
      <c r="R199" s="68"/>
      <c r="S199" s="68"/>
      <c r="T199" s="69"/>
      <c r="U199" s="67"/>
      <c r="V199" s="68"/>
      <c r="W199" s="68"/>
      <c r="X199" s="69"/>
      <c r="Y199" s="1"/>
      <c r="Z199" s="25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</row>
    <row r="200" spans="1:75" ht="20.25" customHeight="1" thickBot="1" x14ac:dyDescent="0.25">
      <c r="A200" s="363"/>
      <c r="B200" s="420"/>
      <c r="C200" s="421"/>
      <c r="D200" s="393"/>
      <c r="E200" s="390"/>
      <c r="F200" s="451"/>
      <c r="G200" s="421"/>
      <c r="H200" s="65" t="s">
        <v>90</v>
      </c>
      <c r="I200" s="70">
        <f t="shared" si="155"/>
        <v>5.7</v>
      </c>
      <c r="J200" s="71">
        <v>4.7</v>
      </c>
      <c r="K200" s="71"/>
      <c r="L200" s="72">
        <v>1</v>
      </c>
      <c r="M200" s="70"/>
      <c r="N200" s="71"/>
      <c r="O200" s="71"/>
      <c r="P200" s="72"/>
      <c r="Q200" s="70"/>
      <c r="R200" s="71"/>
      <c r="S200" s="71"/>
      <c r="T200" s="72"/>
      <c r="U200" s="70"/>
      <c r="V200" s="71"/>
      <c r="W200" s="71"/>
      <c r="X200" s="72"/>
      <c r="Z200" s="25"/>
    </row>
    <row r="201" spans="1:75" s="4" customFormat="1" ht="24.75" customHeight="1" thickBot="1" x14ac:dyDescent="0.25">
      <c r="A201" s="364"/>
      <c r="B201" s="419"/>
      <c r="C201" s="391"/>
      <c r="D201" s="375"/>
      <c r="E201" s="383"/>
      <c r="F201" s="490" t="s">
        <v>107</v>
      </c>
      <c r="G201" s="491"/>
      <c r="H201" s="491"/>
      <c r="I201" s="76">
        <f t="shared" si="155"/>
        <v>5.8</v>
      </c>
      <c r="J201" s="75">
        <f>J199+J200</f>
        <v>4.8</v>
      </c>
      <c r="K201" s="75">
        <f>K199+K200</f>
        <v>0</v>
      </c>
      <c r="L201" s="77">
        <f>L199+L200</f>
        <v>1</v>
      </c>
      <c r="M201" s="76">
        <f>N201</f>
        <v>0</v>
      </c>
      <c r="N201" s="75">
        <f>N199+N200</f>
        <v>0</v>
      </c>
      <c r="O201" s="75">
        <f>O199+O200</f>
        <v>0</v>
      </c>
      <c r="P201" s="77"/>
      <c r="Q201" s="76">
        <f>R201</f>
        <v>0</v>
      </c>
      <c r="R201" s="75">
        <f>R199+R200</f>
        <v>0</v>
      </c>
      <c r="S201" s="75">
        <f>S199+S200</f>
        <v>0</v>
      </c>
      <c r="T201" s="77"/>
      <c r="U201" s="76">
        <f>V201</f>
        <v>0</v>
      </c>
      <c r="V201" s="75">
        <f>V199+V200</f>
        <v>0</v>
      </c>
      <c r="W201" s="75">
        <f>W199+W200</f>
        <v>0</v>
      </c>
      <c r="X201" s="77"/>
      <c r="Y201" s="1"/>
      <c r="Z201" s="25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</row>
    <row r="202" spans="1:75" ht="30.75" customHeight="1" x14ac:dyDescent="0.2">
      <c r="A202" s="396">
        <v>1</v>
      </c>
      <c r="B202" s="398">
        <v>1</v>
      </c>
      <c r="C202" s="392">
        <v>37</v>
      </c>
      <c r="D202" s="399" t="s">
        <v>132</v>
      </c>
      <c r="E202" s="552">
        <v>11</v>
      </c>
      <c r="F202" s="417" t="s">
        <v>95</v>
      </c>
      <c r="G202" s="391" t="s">
        <v>171</v>
      </c>
      <c r="H202" s="66" t="s">
        <v>17</v>
      </c>
      <c r="I202" s="67">
        <f t="shared" si="155"/>
        <v>0.1</v>
      </c>
      <c r="J202" s="68">
        <v>0.1</v>
      </c>
      <c r="K202" s="68">
        <v>0.1</v>
      </c>
      <c r="L202" s="69"/>
      <c r="M202" s="67"/>
      <c r="N202" s="68"/>
      <c r="O202" s="68"/>
      <c r="P202" s="69"/>
      <c r="Q202" s="67"/>
      <c r="R202" s="68"/>
      <c r="S202" s="68"/>
      <c r="T202" s="69"/>
      <c r="U202" s="67"/>
      <c r="V202" s="68"/>
      <c r="W202" s="68"/>
      <c r="X202" s="69"/>
      <c r="Z202" s="25"/>
    </row>
    <row r="203" spans="1:75" ht="21.75" customHeight="1" thickBot="1" x14ac:dyDescent="0.25">
      <c r="A203" s="396"/>
      <c r="B203" s="398"/>
      <c r="C203" s="392"/>
      <c r="D203" s="399"/>
      <c r="E203" s="400"/>
      <c r="F203" s="416"/>
      <c r="G203" s="411"/>
      <c r="H203" s="65" t="s">
        <v>90</v>
      </c>
      <c r="I203" s="70">
        <f t="shared" si="155"/>
        <v>5.5</v>
      </c>
      <c r="J203" s="71">
        <v>3.4</v>
      </c>
      <c r="K203" s="71">
        <v>1.3</v>
      </c>
      <c r="L203" s="72">
        <v>2.1</v>
      </c>
      <c r="M203" s="70"/>
      <c r="N203" s="71"/>
      <c r="O203" s="71"/>
      <c r="P203" s="72"/>
      <c r="Q203" s="70"/>
      <c r="R203" s="71"/>
      <c r="S203" s="71"/>
      <c r="T203" s="72"/>
      <c r="U203" s="70"/>
      <c r="V203" s="71"/>
      <c r="W203" s="71"/>
      <c r="X203" s="72"/>
      <c r="Z203" s="25"/>
    </row>
    <row r="204" spans="1:75" ht="22.5" customHeight="1" thickBot="1" x14ac:dyDescent="0.25">
      <c r="A204" s="396"/>
      <c r="B204" s="398"/>
      <c r="C204" s="392"/>
      <c r="D204" s="399"/>
      <c r="E204" s="468"/>
      <c r="F204" s="413" t="s">
        <v>107</v>
      </c>
      <c r="G204" s="414"/>
      <c r="H204" s="556"/>
      <c r="I204" s="76">
        <f t="shared" si="155"/>
        <v>5.6</v>
      </c>
      <c r="J204" s="75">
        <f>J202+J203</f>
        <v>3.5</v>
      </c>
      <c r="K204" s="75">
        <f>K202+K203</f>
        <v>1.4000000000000001</v>
      </c>
      <c r="L204" s="77">
        <f>L202+L203</f>
        <v>2.1</v>
      </c>
      <c r="M204" s="76">
        <f>N204</f>
        <v>0</v>
      </c>
      <c r="N204" s="75">
        <f>N202+N203</f>
        <v>0</v>
      </c>
      <c r="O204" s="75">
        <f>O202+O203</f>
        <v>0</v>
      </c>
      <c r="P204" s="77"/>
      <c r="Q204" s="76">
        <f>R204</f>
        <v>0</v>
      </c>
      <c r="R204" s="75">
        <f>R202+R203</f>
        <v>0</v>
      </c>
      <c r="S204" s="75">
        <f>S202+S203</f>
        <v>0</v>
      </c>
      <c r="T204" s="77"/>
      <c r="U204" s="76">
        <f>V204</f>
        <v>0</v>
      </c>
      <c r="V204" s="75">
        <f>V202+V203</f>
        <v>0</v>
      </c>
      <c r="W204" s="75">
        <f>W202+W203</f>
        <v>0</v>
      </c>
      <c r="X204" s="77"/>
      <c r="Z204" s="25"/>
    </row>
    <row r="205" spans="1:75" ht="39.75" customHeight="1" x14ac:dyDescent="0.2">
      <c r="A205" s="396">
        <v>1</v>
      </c>
      <c r="B205" s="398">
        <v>1</v>
      </c>
      <c r="C205" s="392">
        <v>38</v>
      </c>
      <c r="D205" s="462" t="s">
        <v>150</v>
      </c>
      <c r="E205" s="552">
        <v>11</v>
      </c>
      <c r="F205" s="451" t="s">
        <v>95</v>
      </c>
      <c r="G205" s="451" t="s">
        <v>170</v>
      </c>
      <c r="H205" s="66" t="s">
        <v>17</v>
      </c>
      <c r="I205" s="67">
        <f t="shared" si="155"/>
        <v>26.9</v>
      </c>
      <c r="J205" s="68">
        <v>26.9</v>
      </c>
      <c r="K205" s="68"/>
      <c r="L205" s="69"/>
      <c r="M205" s="328">
        <f>N205+P205</f>
        <v>30.3</v>
      </c>
      <c r="N205" s="231">
        <v>30.3</v>
      </c>
      <c r="O205" s="68"/>
      <c r="P205" s="69"/>
      <c r="Q205" s="67"/>
      <c r="R205" s="68"/>
      <c r="S205" s="68"/>
      <c r="T205" s="69"/>
      <c r="U205" s="67"/>
      <c r="V205" s="68"/>
      <c r="W205" s="68"/>
      <c r="X205" s="69"/>
      <c r="Z205" s="25"/>
    </row>
    <row r="206" spans="1:75" ht="34.5" customHeight="1" thickBot="1" x14ac:dyDescent="0.25">
      <c r="A206" s="396"/>
      <c r="B206" s="398"/>
      <c r="C206" s="392"/>
      <c r="D206" s="462"/>
      <c r="E206" s="400"/>
      <c r="F206" s="451"/>
      <c r="G206" s="451"/>
      <c r="H206" s="32" t="s">
        <v>90</v>
      </c>
      <c r="I206" s="70">
        <f t="shared" si="155"/>
        <v>152.6</v>
      </c>
      <c r="J206" s="71">
        <v>152.6</v>
      </c>
      <c r="K206" s="71"/>
      <c r="L206" s="72"/>
      <c r="M206" s="70">
        <f>N206+P206</f>
        <v>163.1</v>
      </c>
      <c r="N206" s="71">
        <v>163.1</v>
      </c>
      <c r="O206" s="71"/>
      <c r="P206" s="72"/>
      <c r="Q206" s="70"/>
      <c r="R206" s="71"/>
      <c r="S206" s="71"/>
      <c r="T206" s="72"/>
      <c r="U206" s="70"/>
      <c r="V206" s="71"/>
      <c r="W206" s="71"/>
      <c r="X206" s="72"/>
      <c r="Z206" s="25"/>
    </row>
    <row r="207" spans="1:75" ht="39" customHeight="1" thickBot="1" x14ac:dyDescent="0.25">
      <c r="A207" s="397"/>
      <c r="B207" s="418"/>
      <c r="C207" s="411"/>
      <c r="D207" s="388"/>
      <c r="E207" s="381"/>
      <c r="F207" s="413" t="s">
        <v>107</v>
      </c>
      <c r="G207" s="414"/>
      <c r="H207" s="556"/>
      <c r="I207" s="76">
        <f t="shared" si="155"/>
        <v>179.5</v>
      </c>
      <c r="J207" s="75">
        <f>J205+J206</f>
        <v>179.5</v>
      </c>
      <c r="K207" s="75">
        <f>K205+K206</f>
        <v>0</v>
      </c>
      <c r="L207" s="77"/>
      <c r="M207" s="76">
        <f>M205+M206</f>
        <v>193.4</v>
      </c>
      <c r="N207" s="75">
        <f>N205+N206</f>
        <v>193.4</v>
      </c>
      <c r="O207" s="75">
        <f>O205+O206</f>
        <v>0</v>
      </c>
      <c r="P207" s="77"/>
      <c r="Q207" s="76"/>
      <c r="R207" s="75"/>
      <c r="S207" s="75">
        <f>S205+S206</f>
        <v>0</v>
      </c>
      <c r="T207" s="77"/>
      <c r="U207" s="76"/>
      <c r="V207" s="75"/>
      <c r="W207" s="75">
        <f>W205+W206</f>
        <v>0</v>
      </c>
      <c r="X207" s="77"/>
      <c r="Z207" s="25"/>
    </row>
    <row r="208" spans="1:75" ht="23.25" customHeight="1" x14ac:dyDescent="0.2">
      <c r="A208" s="425">
        <v>1</v>
      </c>
      <c r="B208" s="398">
        <v>1</v>
      </c>
      <c r="C208" s="392">
        <v>39</v>
      </c>
      <c r="D208" s="399" t="s">
        <v>84</v>
      </c>
      <c r="E208" s="440" t="s">
        <v>215</v>
      </c>
      <c r="F208" s="493" t="s">
        <v>85</v>
      </c>
      <c r="G208" s="534" t="s">
        <v>86</v>
      </c>
      <c r="H208" s="169" t="s">
        <v>133</v>
      </c>
      <c r="I208" s="73">
        <f t="shared" si="155"/>
        <v>107.9</v>
      </c>
      <c r="J208" s="80">
        <v>107.9</v>
      </c>
      <c r="K208" s="80">
        <v>105.2</v>
      </c>
      <c r="L208" s="54"/>
      <c r="M208" s="73">
        <f>N208+P208</f>
        <v>123.8</v>
      </c>
      <c r="N208" s="80">
        <v>123.8</v>
      </c>
      <c r="O208" s="80">
        <v>121</v>
      </c>
      <c r="P208" s="54"/>
      <c r="Q208" s="73">
        <f>R208+T208</f>
        <v>125.5</v>
      </c>
      <c r="R208" s="80">
        <v>125.5</v>
      </c>
      <c r="S208" s="80">
        <v>123.8</v>
      </c>
      <c r="T208" s="54">
        <v>0</v>
      </c>
      <c r="U208" s="73">
        <f>V208+X208</f>
        <v>128</v>
      </c>
      <c r="V208" s="80">
        <v>128</v>
      </c>
      <c r="W208" s="80">
        <v>126.3</v>
      </c>
      <c r="X208" s="54">
        <v>0</v>
      </c>
      <c r="Z208" s="25"/>
    </row>
    <row r="209" spans="1:75" s="5" customFormat="1" ht="22.5" x14ac:dyDescent="0.2">
      <c r="A209" s="425"/>
      <c r="B209" s="398"/>
      <c r="C209" s="392"/>
      <c r="D209" s="399"/>
      <c r="E209" s="440"/>
      <c r="F209" s="493"/>
      <c r="G209" s="534"/>
      <c r="H209" s="235" t="s">
        <v>237</v>
      </c>
      <c r="I209" s="98">
        <f t="shared" si="155"/>
        <v>3.2130000000000001</v>
      </c>
      <c r="J209" s="63">
        <v>3.2130000000000001</v>
      </c>
      <c r="K209" s="41">
        <v>3.1680000000000001</v>
      </c>
      <c r="L209" s="49"/>
      <c r="M209" s="64"/>
      <c r="N209" s="63"/>
      <c r="O209" s="63"/>
      <c r="P209" s="49"/>
      <c r="Q209" s="64"/>
      <c r="R209" s="63"/>
      <c r="S209" s="63"/>
      <c r="T209" s="49"/>
      <c r="U209" s="64"/>
      <c r="V209" s="63"/>
      <c r="W209" s="63"/>
      <c r="X209" s="49"/>
      <c r="Z209" s="25"/>
    </row>
    <row r="210" spans="1:75" ht="20.25" customHeight="1" thickBot="1" x14ac:dyDescent="0.25">
      <c r="A210" s="425"/>
      <c r="B210" s="398"/>
      <c r="C210" s="392"/>
      <c r="D210" s="399"/>
      <c r="E210" s="440"/>
      <c r="F210" s="553"/>
      <c r="G210" s="534"/>
      <c r="H210" s="160" t="s">
        <v>17</v>
      </c>
      <c r="I210" s="98">
        <f t="shared" si="155"/>
        <v>126.1</v>
      </c>
      <c r="J210" s="170">
        <v>126.1</v>
      </c>
      <c r="K210" s="170">
        <v>116.2</v>
      </c>
      <c r="L210" s="171"/>
      <c r="M210" s="98">
        <f>N210+P210</f>
        <v>138.1</v>
      </c>
      <c r="N210" s="170">
        <v>138.1</v>
      </c>
      <c r="O210" s="170">
        <v>120.6</v>
      </c>
      <c r="P210" s="171">
        <v>0</v>
      </c>
      <c r="Q210" s="98">
        <f>R210+T210</f>
        <v>151.69999999999999</v>
      </c>
      <c r="R210" s="170">
        <v>151.69999999999999</v>
      </c>
      <c r="S210" s="170">
        <v>133.19999999999999</v>
      </c>
      <c r="T210" s="171">
        <v>0</v>
      </c>
      <c r="U210" s="98">
        <f>V210+X210</f>
        <v>159.30000000000001</v>
      </c>
      <c r="V210" s="170">
        <v>159.30000000000001</v>
      </c>
      <c r="W210" s="170">
        <v>139</v>
      </c>
      <c r="X210" s="171">
        <v>0</v>
      </c>
      <c r="Z210" s="25"/>
      <c r="AD210" s="5"/>
    </row>
    <row r="211" spans="1:75" ht="23.25" customHeight="1" thickBot="1" x14ac:dyDescent="0.25">
      <c r="A211" s="425"/>
      <c r="B211" s="398"/>
      <c r="C211" s="392"/>
      <c r="D211" s="399"/>
      <c r="E211" s="432"/>
      <c r="F211" s="465" t="s">
        <v>19</v>
      </c>
      <c r="G211" s="466"/>
      <c r="H211" s="467"/>
      <c r="I211" s="111">
        <f t="shared" si="155"/>
        <v>237.21299999999999</v>
      </c>
      <c r="J211" s="112">
        <f t="shared" ref="J211:P211" si="156">SUM(J208:J210)</f>
        <v>237.21299999999999</v>
      </c>
      <c r="K211" s="112">
        <f t="shared" si="156"/>
        <v>224.56800000000001</v>
      </c>
      <c r="L211" s="113">
        <f t="shared" si="156"/>
        <v>0</v>
      </c>
      <c r="M211" s="117">
        <f t="shared" si="156"/>
        <v>261.89999999999998</v>
      </c>
      <c r="N211" s="112">
        <f t="shared" si="156"/>
        <v>261.89999999999998</v>
      </c>
      <c r="O211" s="112">
        <f t="shared" si="156"/>
        <v>241.6</v>
      </c>
      <c r="P211" s="113">
        <f t="shared" si="156"/>
        <v>0</v>
      </c>
      <c r="Q211" s="111">
        <f>R211+T211</f>
        <v>277.2</v>
      </c>
      <c r="R211" s="112">
        <f>SUM(R208:R210)</f>
        <v>277.2</v>
      </c>
      <c r="S211" s="112">
        <f>SUM(S208:S210)</f>
        <v>257</v>
      </c>
      <c r="T211" s="113">
        <f>SUM(T208:T210)</f>
        <v>0</v>
      </c>
      <c r="U211" s="111">
        <f>V211+X211</f>
        <v>287.3</v>
      </c>
      <c r="V211" s="112">
        <f>SUM(V208:V210)</f>
        <v>287.3</v>
      </c>
      <c r="W211" s="112">
        <f>SUM(W208:W210)</f>
        <v>265.3</v>
      </c>
      <c r="X211" s="113">
        <f>SUM(X208:X210)</f>
        <v>0</v>
      </c>
      <c r="Z211" s="25"/>
    </row>
    <row r="212" spans="1:75" ht="21.75" customHeight="1" x14ac:dyDescent="0.2">
      <c r="A212" s="586">
        <v>1</v>
      </c>
      <c r="B212" s="584">
        <v>1</v>
      </c>
      <c r="C212" s="554">
        <v>40</v>
      </c>
      <c r="D212" s="399" t="s">
        <v>87</v>
      </c>
      <c r="E212" s="392">
        <v>9</v>
      </c>
      <c r="F212" s="421" t="s">
        <v>88</v>
      </c>
      <c r="G212" s="421" t="s">
        <v>89</v>
      </c>
      <c r="H212" s="31" t="s">
        <v>17</v>
      </c>
      <c r="I212" s="91">
        <f t="shared" si="155"/>
        <v>250.1</v>
      </c>
      <c r="J212" s="80">
        <v>250.1</v>
      </c>
      <c r="K212" s="80">
        <v>0</v>
      </c>
      <c r="L212" s="54">
        <v>0</v>
      </c>
      <c r="M212" s="296">
        <f>N212+P212</f>
        <v>9.2000000000000028</v>
      </c>
      <c r="N212" s="297">
        <f>100-90.8</f>
        <v>9.2000000000000028</v>
      </c>
      <c r="O212" s="80">
        <v>0</v>
      </c>
      <c r="P212" s="54">
        <v>0</v>
      </c>
      <c r="Q212" s="73">
        <f>R212+T212</f>
        <v>400</v>
      </c>
      <c r="R212" s="80">
        <v>400</v>
      </c>
      <c r="S212" s="80">
        <v>0</v>
      </c>
      <c r="T212" s="54">
        <v>0</v>
      </c>
      <c r="U212" s="73">
        <f>V212+X212</f>
        <v>400</v>
      </c>
      <c r="V212" s="80">
        <v>400</v>
      </c>
      <c r="W212" s="80">
        <v>0</v>
      </c>
      <c r="X212" s="54">
        <v>0</v>
      </c>
      <c r="Z212" s="25"/>
    </row>
    <row r="213" spans="1:75" ht="21.75" customHeight="1" thickBot="1" x14ac:dyDescent="0.25">
      <c r="A213" s="586"/>
      <c r="B213" s="584"/>
      <c r="C213" s="554"/>
      <c r="D213" s="399"/>
      <c r="E213" s="517"/>
      <c r="F213" s="421"/>
      <c r="G213" s="421"/>
      <c r="H213" s="211" t="s">
        <v>143</v>
      </c>
      <c r="I213" s="99"/>
      <c r="J213" s="170"/>
      <c r="K213" s="170"/>
      <c r="L213" s="171"/>
      <c r="M213" s="70">
        <f>N213+P213</f>
        <v>290.8</v>
      </c>
      <c r="N213" s="71">
        <f>200+90.8</f>
        <v>290.8</v>
      </c>
      <c r="O213" s="170"/>
      <c r="P213" s="171"/>
      <c r="Q213" s="98"/>
      <c r="R213" s="170"/>
      <c r="S213" s="170"/>
      <c r="T213" s="171"/>
      <c r="U213" s="98"/>
      <c r="V213" s="170"/>
      <c r="W213" s="170"/>
      <c r="X213" s="171"/>
      <c r="Z213" s="25"/>
    </row>
    <row r="214" spans="1:75" ht="21.75" customHeight="1" thickBot="1" x14ac:dyDescent="0.25">
      <c r="A214" s="587"/>
      <c r="B214" s="585"/>
      <c r="C214" s="555"/>
      <c r="D214" s="399"/>
      <c r="E214" s="517"/>
      <c r="F214" s="465" t="s">
        <v>19</v>
      </c>
      <c r="G214" s="466"/>
      <c r="H214" s="467"/>
      <c r="I214" s="111">
        <f>J214+L214</f>
        <v>250.1</v>
      </c>
      <c r="J214" s="112">
        <f>J212+J213</f>
        <v>250.1</v>
      </c>
      <c r="K214" s="112">
        <f>K212</f>
        <v>0</v>
      </c>
      <c r="L214" s="113">
        <f>L212</f>
        <v>0</v>
      </c>
      <c r="M214" s="111">
        <f>N214+P214</f>
        <v>300</v>
      </c>
      <c r="N214" s="112">
        <f>N212+N213</f>
        <v>300</v>
      </c>
      <c r="O214" s="112">
        <f>O212</f>
        <v>0</v>
      </c>
      <c r="P214" s="113">
        <f>P212</f>
        <v>0</v>
      </c>
      <c r="Q214" s="111">
        <f>R214+T214</f>
        <v>400</v>
      </c>
      <c r="R214" s="112">
        <f>R212</f>
        <v>400</v>
      </c>
      <c r="S214" s="112">
        <f>S212</f>
        <v>0</v>
      </c>
      <c r="T214" s="113">
        <f>T212</f>
        <v>0</v>
      </c>
      <c r="U214" s="111">
        <f>V214+X214</f>
        <v>400</v>
      </c>
      <c r="V214" s="112">
        <f>V212</f>
        <v>400</v>
      </c>
      <c r="W214" s="112">
        <f>W212</f>
        <v>0</v>
      </c>
      <c r="X214" s="113">
        <f>X212</f>
        <v>0</v>
      </c>
      <c r="Z214" s="25"/>
    </row>
    <row r="215" spans="1:75" ht="43.5" customHeight="1" thickBot="1" x14ac:dyDescent="0.25">
      <c r="A215" s="397">
        <v>1</v>
      </c>
      <c r="B215" s="418">
        <v>1</v>
      </c>
      <c r="C215" s="411">
        <v>41</v>
      </c>
      <c r="D215" s="376" t="s">
        <v>231</v>
      </c>
      <c r="E215" s="508">
        <v>9</v>
      </c>
      <c r="F215" s="217" t="s">
        <v>149</v>
      </c>
      <c r="G215" s="217" t="s">
        <v>232</v>
      </c>
      <c r="H215" s="218" t="s">
        <v>17</v>
      </c>
      <c r="I215" s="73">
        <f t="shared" ref="I215" si="157">J215+L215</f>
        <v>0</v>
      </c>
      <c r="J215" s="41"/>
      <c r="K215" s="41"/>
      <c r="L215" s="42"/>
      <c r="M215" s="40">
        <f>N215+P215</f>
        <v>20</v>
      </c>
      <c r="N215" s="41">
        <v>20</v>
      </c>
      <c r="O215" s="41"/>
      <c r="P215" s="42"/>
      <c r="Q215" s="40">
        <f>R215+T215</f>
        <v>200</v>
      </c>
      <c r="R215" s="41"/>
      <c r="S215" s="41"/>
      <c r="T215" s="42">
        <v>200</v>
      </c>
      <c r="U215" s="40"/>
      <c r="V215" s="41"/>
      <c r="W215" s="41"/>
      <c r="X215" s="42"/>
      <c r="Z215" s="25"/>
    </row>
    <row r="216" spans="1:75" ht="43.5" customHeight="1" thickBot="1" x14ac:dyDescent="0.25">
      <c r="A216" s="364"/>
      <c r="B216" s="419"/>
      <c r="C216" s="391"/>
      <c r="D216" s="375"/>
      <c r="E216" s="383"/>
      <c r="F216" s="490" t="s">
        <v>107</v>
      </c>
      <c r="G216" s="491"/>
      <c r="H216" s="491"/>
      <c r="I216" s="111">
        <f>J216+L216</f>
        <v>0</v>
      </c>
      <c r="J216" s="75">
        <f>J215</f>
        <v>0</v>
      </c>
      <c r="K216" s="75"/>
      <c r="L216" s="77"/>
      <c r="M216" s="76">
        <f>SUM(M215)</f>
        <v>20</v>
      </c>
      <c r="N216" s="75">
        <f>SUM(N215)</f>
        <v>20</v>
      </c>
      <c r="O216" s="75"/>
      <c r="P216" s="77"/>
      <c r="Q216" s="76">
        <f>SUM(Q215)</f>
        <v>200</v>
      </c>
      <c r="R216" s="75">
        <f>SUM(R215)</f>
        <v>0</v>
      </c>
      <c r="S216" s="75"/>
      <c r="T216" s="77">
        <f>T215</f>
        <v>200</v>
      </c>
      <c r="U216" s="76">
        <f>SUM(U215)</f>
        <v>0</v>
      </c>
      <c r="V216" s="75">
        <f>SUM(V215)</f>
        <v>0</v>
      </c>
      <c r="W216" s="75"/>
      <c r="X216" s="77"/>
      <c r="Z216" s="25"/>
    </row>
    <row r="217" spans="1:75" ht="75" customHeight="1" thickBot="1" x14ac:dyDescent="0.25">
      <c r="A217" s="397">
        <v>1</v>
      </c>
      <c r="B217" s="418">
        <v>1</v>
      </c>
      <c r="C217" s="411">
        <v>42</v>
      </c>
      <c r="D217" s="430" t="s">
        <v>258</v>
      </c>
      <c r="E217" s="542">
        <v>9</v>
      </c>
      <c r="F217" s="280" t="s">
        <v>250</v>
      </c>
      <c r="G217" s="280" t="s">
        <v>251</v>
      </c>
      <c r="H217" s="282" t="s">
        <v>17</v>
      </c>
      <c r="I217" s="73">
        <f t="shared" ref="I217" si="158">J217+L217</f>
        <v>0</v>
      </c>
      <c r="J217" s="41"/>
      <c r="K217" s="41"/>
      <c r="L217" s="42"/>
      <c r="M217" s="40">
        <f>N217+P217</f>
        <v>372.2</v>
      </c>
      <c r="N217" s="41">
        <f>274.2+98</f>
        <v>372.2</v>
      </c>
      <c r="O217" s="41"/>
      <c r="P217" s="42"/>
      <c r="Q217" s="40">
        <f>R217+T217</f>
        <v>0</v>
      </c>
      <c r="R217" s="41"/>
      <c r="S217" s="41"/>
      <c r="T217" s="42"/>
      <c r="U217" s="40"/>
      <c r="V217" s="41"/>
      <c r="W217" s="41"/>
      <c r="X217" s="42"/>
      <c r="Z217" s="25"/>
    </row>
    <row r="218" spans="1:75" ht="24" customHeight="1" thickBot="1" x14ac:dyDescent="0.25">
      <c r="A218" s="364"/>
      <c r="B218" s="419"/>
      <c r="C218" s="421"/>
      <c r="D218" s="541"/>
      <c r="E218" s="539"/>
      <c r="F218" s="543" t="s">
        <v>107</v>
      </c>
      <c r="G218" s="544"/>
      <c r="H218" s="545"/>
      <c r="I218" s="111">
        <f>J218+L218</f>
        <v>0</v>
      </c>
      <c r="J218" s="75">
        <f>J217</f>
        <v>0</v>
      </c>
      <c r="K218" s="75"/>
      <c r="L218" s="77"/>
      <c r="M218" s="76">
        <f>N218+P218</f>
        <v>372.2</v>
      </c>
      <c r="N218" s="75">
        <f>SUM(N217)</f>
        <v>372.2</v>
      </c>
      <c r="O218" s="75"/>
      <c r="P218" s="77"/>
      <c r="Q218" s="76">
        <f>SUM(Q217)</f>
        <v>0</v>
      </c>
      <c r="R218" s="75">
        <f>SUM(R217)</f>
        <v>0</v>
      </c>
      <c r="S218" s="75"/>
      <c r="T218" s="77">
        <f>T217</f>
        <v>0</v>
      </c>
      <c r="U218" s="76">
        <f>SUM(U217)</f>
        <v>0</v>
      </c>
      <c r="V218" s="75">
        <f>SUM(V217)</f>
        <v>0</v>
      </c>
      <c r="W218" s="75"/>
      <c r="X218" s="77"/>
      <c r="Z218" s="25"/>
    </row>
    <row r="219" spans="1:75" ht="25.5" customHeight="1" thickBot="1" x14ac:dyDescent="0.25">
      <c r="A219" s="119">
        <v>1</v>
      </c>
      <c r="B219" s="28">
        <v>1</v>
      </c>
      <c r="C219" s="422" t="s">
        <v>79</v>
      </c>
      <c r="D219" s="423"/>
      <c r="E219" s="423"/>
      <c r="F219" s="423"/>
      <c r="G219" s="423"/>
      <c r="H219" s="424"/>
      <c r="I219" s="129">
        <f>J219+L219</f>
        <v>25253.081999999999</v>
      </c>
      <c r="J219" s="130">
        <f>J214+J211+J207+J204+J201+J198+J194+J189+J184+J182+J178+J173+J168+J164+J160+J155+J151+J147+J143+J138+J134+J129+J124+J120+J113+J109+J102+J98+J92+J85+J78+J74+J67+J60+J54+J46+J39+J32+J25+J18+J216+J218</f>
        <v>24836.581999999999</v>
      </c>
      <c r="K219" s="130">
        <f>K214+K211+K207+K204+K201+K198+K194+K189+K184+K182+K178+K173+K168+K164+K160+K155+K151+K147+K143+K138+K134+K129+K124+K120+K113+K109+K102+K98+K92+K85+K78+K74+K67+K60+K54+K46+K39+K32+K25+K18+K216+K218</f>
        <v>20233.179999999997</v>
      </c>
      <c r="L219" s="130">
        <f>L214+L211+L207+L204+L201+L198+L194+L189+L184+L182+L178+L173+L168+L164+L160+L155+L151+L147+L143+L138+L134+L129+L124+L120+L113+L109+L102+L98+L92+L85+L78+L74+L67+L60+L54+L46+L39+L32+L25+L18+L216+L218</f>
        <v>416.50000000000006</v>
      </c>
      <c r="M219" s="129">
        <f>N219+P219</f>
        <v>29962.699999999997</v>
      </c>
      <c r="N219" s="130">
        <f>N214+N211+N207+N204+N201+N198+N194+N189+N184+N182+N178+N173+N168+N164+N160+N155+N151+N147+N143+N138+N134+N129+N124+N120+N113+N109+N102+N98+N92+N85+N78+N74+N67+N60+N54+N46+N39+N32+N25+N18+N216+N218</f>
        <v>29184.399999999998</v>
      </c>
      <c r="O219" s="130">
        <f>O214+O211+O207+O204+O201+O198+O194+O189+O184+O182+O178+O173+O168+O164+O160+O155+O151+O147+O143+O138+O134+O129+O124+O120+O113+O109+O102+O98+O92+O85+O78+O74+O67+O60+O54+O46+O39+O32+O25+O18+O216+O218</f>
        <v>22674</v>
      </c>
      <c r="P219" s="130">
        <f>P214+P211+P207+P204+P201+P198+P194+P189+P184+P182+P178+P173+P168+P164+P160+P155+P151+P147+P143+P138+P134+P129+P124+P120+P113+P109+P102+P98+P92+P85+P78+P74+P67+P60+P54+P46+P39+P32+P25+P18+P216+P218</f>
        <v>778.29999999999939</v>
      </c>
      <c r="Q219" s="92">
        <f>R219+T219</f>
        <v>29817.9</v>
      </c>
      <c r="R219" s="130">
        <f>R214+R211+R207+R204+R201+R198+R194+R189+R184+R182+R178+R173+R168+R164+R160+R155+R151+R147+R143+R138+R134+R129+R124+R120+R113+R109+R102+R98+R92+R85+R78+R74+R67+R60+R54+R46+R39+R32+R25+R18+R216+R218</f>
        <v>29229.600000000002</v>
      </c>
      <c r="S219" s="130">
        <f>S214+S211+S207+S204+S201+S198+S194+S189+S184+S182+S178+S173+S168+S164+S160+S155+S151+S147+S143+S138+S134+S129+S124+S120+S113+S109+S102+S98+S92+S85+S78+S74+S67+S60+S54+S46+S39+S32+S25+S18+S216+S218</f>
        <v>23364.600000000002</v>
      </c>
      <c r="T219" s="130">
        <f>T214+T211+T207+T204+T201+T198+T194+T189+T184+T182+T178+T173+T168+T164+T160+T155+T151+T147+T143+T138+T134+T129+T124+T120+T113+T109+T102+T98+T92+T85+T78+T74+T67+T60+T54+T46+T39+T32+T25+T18+T216+T218</f>
        <v>588.29999999999995</v>
      </c>
      <c r="U219" s="92">
        <f>V219+X219</f>
        <v>29866.6</v>
      </c>
      <c r="V219" s="130">
        <f>V214+V211+V207+V204+V201+V198+V194+V189+V184+V182+V178+V173+V168+V164+V160+V155+V151+V147+V143+V138+V134+V129+V124+V120+V113+V109+V102+V98+V92+V85+V78+V74+V67+V60+V54+V46+V39+V32+V25+V18+V216+V218</f>
        <v>29855.3</v>
      </c>
      <c r="W219" s="130">
        <f>W214+W211+W207+W204+W201+W198+W194+W189+W184+W182+W178+W173+W168+W164+W160+W155+W151+W147+W143+W138+W134+W129+W124+W120+W113+W109+W102+W98+W92+W85+W78+W74+W67+W60+W54+W46+W39+W32+W25+W18+W216+W218</f>
        <v>24085.000000000004</v>
      </c>
      <c r="X219" s="130">
        <f>X214+X211+X207+X204+X201+X198+X194+X189+X184+X182+X178+X173+X168+X164+X160+X155+X151+X147+X143+X138+X134+X129+X124+X120+X113+X109+X102+X98+X92+X85+X78+X74+X67+X60+X54+X46+X39+X32+X25+X18+X216+X218</f>
        <v>11.3</v>
      </c>
      <c r="Z219" s="25"/>
    </row>
    <row r="220" spans="1:75" ht="22.5" customHeight="1" thickBot="1" x14ac:dyDescent="0.25">
      <c r="A220" s="119">
        <v>1</v>
      </c>
      <c r="B220" s="28">
        <v>2</v>
      </c>
      <c r="C220" s="546" t="s">
        <v>108</v>
      </c>
      <c r="D220" s="547"/>
      <c r="E220" s="547"/>
      <c r="F220" s="547"/>
      <c r="G220" s="547"/>
      <c r="H220" s="547"/>
      <c r="I220" s="547"/>
      <c r="J220" s="547"/>
      <c r="K220" s="547"/>
      <c r="L220" s="547"/>
      <c r="M220" s="547"/>
      <c r="N220" s="547"/>
      <c r="O220" s="547"/>
      <c r="P220" s="547"/>
      <c r="Q220" s="547"/>
      <c r="R220" s="547"/>
      <c r="S220" s="547"/>
      <c r="T220" s="547"/>
      <c r="U220" s="547"/>
      <c r="V220" s="547"/>
      <c r="W220" s="547"/>
      <c r="X220" s="548"/>
      <c r="Z220" s="25"/>
    </row>
    <row r="221" spans="1:75" ht="42" customHeight="1" thickBot="1" x14ac:dyDescent="0.25">
      <c r="A221" s="396">
        <v>1</v>
      </c>
      <c r="B221" s="418">
        <v>2</v>
      </c>
      <c r="C221" s="421">
        <v>1</v>
      </c>
      <c r="D221" s="393" t="s">
        <v>125</v>
      </c>
      <c r="E221" s="534">
        <v>11</v>
      </c>
      <c r="F221" s="122" t="s">
        <v>68</v>
      </c>
      <c r="G221" s="122" t="s">
        <v>69</v>
      </c>
      <c r="H221" s="57" t="s">
        <v>17</v>
      </c>
      <c r="I221" s="73">
        <f t="shared" ref="I221:I230" si="159">J221+L221</f>
        <v>9.8000000000000007</v>
      </c>
      <c r="J221" s="91">
        <v>9.8000000000000007</v>
      </c>
      <c r="K221" s="91">
        <v>0</v>
      </c>
      <c r="L221" s="54">
        <v>0</v>
      </c>
      <c r="M221" s="328">
        <v>15</v>
      </c>
      <c r="N221" s="333">
        <v>15</v>
      </c>
      <c r="O221" s="91">
        <v>0</v>
      </c>
      <c r="P221" s="54">
        <v>0</v>
      </c>
      <c r="Q221" s="64">
        <f>R221+T221</f>
        <v>13</v>
      </c>
      <c r="R221" s="91">
        <v>13</v>
      </c>
      <c r="S221" s="91">
        <v>0</v>
      </c>
      <c r="T221" s="54">
        <v>0</v>
      </c>
      <c r="U221" s="64">
        <f>V221+X221</f>
        <v>13</v>
      </c>
      <c r="V221" s="91">
        <v>13</v>
      </c>
      <c r="W221" s="91">
        <v>0</v>
      </c>
      <c r="X221" s="54">
        <v>0</v>
      </c>
      <c r="Z221" s="25"/>
    </row>
    <row r="222" spans="1:75" ht="27.75" customHeight="1" thickBot="1" x14ac:dyDescent="0.25">
      <c r="A222" s="396"/>
      <c r="B222" s="420"/>
      <c r="C222" s="421"/>
      <c r="D222" s="393"/>
      <c r="E222" s="534"/>
      <c r="F222" s="394" t="s">
        <v>19</v>
      </c>
      <c r="G222" s="395"/>
      <c r="H222" s="551"/>
      <c r="I222" s="111">
        <f t="shared" si="159"/>
        <v>9.8000000000000007</v>
      </c>
      <c r="J222" s="112">
        <f>J221</f>
        <v>9.8000000000000007</v>
      </c>
      <c r="K222" s="112">
        <v>0</v>
      </c>
      <c r="L222" s="113">
        <v>0</v>
      </c>
      <c r="M222" s="111">
        <f>M221</f>
        <v>15</v>
      </c>
      <c r="N222" s="112">
        <f>N221</f>
        <v>15</v>
      </c>
      <c r="O222" s="82">
        <v>0</v>
      </c>
      <c r="P222" s="59">
        <v>0</v>
      </c>
      <c r="Q222" s="184">
        <f>R222+T222</f>
        <v>13</v>
      </c>
      <c r="R222" s="82">
        <f>R221</f>
        <v>13</v>
      </c>
      <c r="S222" s="82">
        <v>0</v>
      </c>
      <c r="T222" s="59">
        <v>0</v>
      </c>
      <c r="U222" s="184">
        <f>V222+X222</f>
        <v>13</v>
      </c>
      <c r="V222" s="82">
        <f>V221</f>
        <v>13</v>
      </c>
      <c r="W222" s="82">
        <v>0</v>
      </c>
      <c r="X222" s="59">
        <v>0</v>
      </c>
      <c r="Z222" s="25"/>
    </row>
    <row r="223" spans="1:75" s="4" customFormat="1" ht="17.25" customHeight="1" x14ac:dyDescent="0.2">
      <c r="A223" s="397">
        <v>1</v>
      </c>
      <c r="B223" s="418">
        <v>2</v>
      </c>
      <c r="C223" s="411">
        <v>2</v>
      </c>
      <c r="D223" s="376" t="s">
        <v>70</v>
      </c>
      <c r="E223" s="381" t="s">
        <v>208</v>
      </c>
      <c r="F223" s="426" t="s">
        <v>71</v>
      </c>
      <c r="G223" s="426" t="s">
        <v>72</v>
      </c>
      <c r="H223" s="31" t="s">
        <v>17</v>
      </c>
      <c r="I223" s="83">
        <f t="shared" si="159"/>
        <v>774.1</v>
      </c>
      <c r="J223" s="91">
        <v>774.1</v>
      </c>
      <c r="K223" s="91">
        <v>732</v>
      </c>
      <c r="L223" s="89"/>
      <c r="M223" s="73">
        <f>N223+P223</f>
        <v>928</v>
      </c>
      <c r="N223" s="80">
        <v>928</v>
      </c>
      <c r="O223" s="164">
        <v>863.2</v>
      </c>
      <c r="P223" s="165"/>
      <c r="Q223" s="241">
        <f>R223+T223</f>
        <v>1021</v>
      </c>
      <c r="R223" s="242">
        <v>1021</v>
      </c>
      <c r="S223" s="242">
        <v>953.4</v>
      </c>
      <c r="T223" s="243"/>
      <c r="U223" s="183">
        <f>V223+X223</f>
        <v>1072</v>
      </c>
      <c r="V223" s="164">
        <v>1072</v>
      </c>
      <c r="W223" s="164">
        <v>1001</v>
      </c>
      <c r="X223" s="165"/>
      <c r="Y223" s="1"/>
      <c r="Z223" s="25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</row>
    <row r="224" spans="1:75" ht="17.25" customHeight="1" x14ac:dyDescent="0.2">
      <c r="A224" s="363"/>
      <c r="B224" s="420"/>
      <c r="C224" s="421"/>
      <c r="D224" s="393"/>
      <c r="E224" s="390"/>
      <c r="F224" s="392"/>
      <c r="G224" s="392"/>
      <c r="H224" s="30" t="s">
        <v>133</v>
      </c>
      <c r="I224" s="73">
        <f t="shared" si="159"/>
        <v>33.4</v>
      </c>
      <c r="J224" s="91">
        <f>32.1+1.3</f>
        <v>33.4</v>
      </c>
      <c r="K224" s="91">
        <f>31.6+1.3</f>
        <v>32.9</v>
      </c>
      <c r="L224" s="89"/>
      <c r="M224" s="86">
        <f t="shared" ref="M224:M242" si="160">N224+P224</f>
        <v>62.6</v>
      </c>
      <c r="N224" s="167">
        <v>62.6</v>
      </c>
      <c r="O224" s="167">
        <v>61.7</v>
      </c>
      <c r="P224" s="168"/>
      <c r="Q224" s="88">
        <f t="shared" ref="Q224:Q226" si="161">R224+T224</f>
        <v>61.6</v>
      </c>
      <c r="R224" s="244">
        <v>61.6</v>
      </c>
      <c r="S224" s="244">
        <v>60.6</v>
      </c>
      <c r="T224" s="245"/>
      <c r="U224" s="88">
        <f t="shared" ref="U224:U226" si="162">V224+X224</f>
        <v>62.8</v>
      </c>
      <c r="V224" s="167">
        <v>62.8</v>
      </c>
      <c r="W224" s="167">
        <v>61.9</v>
      </c>
      <c r="X224" s="168"/>
      <c r="Z224" s="25"/>
    </row>
    <row r="225" spans="1:75" s="4" customFormat="1" ht="20.25" customHeight="1" x14ac:dyDescent="0.2">
      <c r="A225" s="363"/>
      <c r="B225" s="420"/>
      <c r="C225" s="421"/>
      <c r="D225" s="393"/>
      <c r="E225" s="390"/>
      <c r="F225" s="392"/>
      <c r="G225" s="392"/>
      <c r="H225" s="30" t="s">
        <v>18</v>
      </c>
      <c r="I225" s="73">
        <f t="shared" si="159"/>
        <v>44.7</v>
      </c>
      <c r="J225" s="91">
        <v>44.7</v>
      </c>
      <c r="K225" s="91">
        <v>32.799999999999997</v>
      </c>
      <c r="L225" s="89"/>
      <c r="M225" s="86">
        <f>N225+P225</f>
        <v>66.5</v>
      </c>
      <c r="N225" s="167">
        <v>66.5</v>
      </c>
      <c r="O225" s="167">
        <v>45.9</v>
      </c>
      <c r="P225" s="168"/>
      <c r="Q225" s="86">
        <f>R225+T225</f>
        <v>66.5</v>
      </c>
      <c r="R225" s="263">
        <v>66.5</v>
      </c>
      <c r="S225" s="244">
        <v>37.299999999999997</v>
      </c>
      <c r="T225" s="245"/>
      <c r="U225" s="86">
        <f>V225+X225</f>
        <v>66.5</v>
      </c>
      <c r="V225" s="263">
        <v>66.5</v>
      </c>
      <c r="W225" s="167">
        <v>37.299999999999997</v>
      </c>
      <c r="X225" s="168"/>
      <c r="Y225" s="1"/>
      <c r="Z225" s="2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</row>
    <row r="226" spans="1:75" ht="20.25" customHeight="1" thickBot="1" x14ac:dyDescent="0.25">
      <c r="A226" s="363"/>
      <c r="B226" s="420"/>
      <c r="C226" s="421"/>
      <c r="D226" s="393"/>
      <c r="E226" s="390"/>
      <c r="F226" s="392"/>
      <c r="G226" s="550"/>
      <c r="H226" s="30" t="s">
        <v>117</v>
      </c>
      <c r="I226" s="86">
        <f t="shared" si="159"/>
        <v>65.7</v>
      </c>
      <c r="J226" s="88">
        <v>65.7</v>
      </c>
      <c r="K226" s="88">
        <v>64.7</v>
      </c>
      <c r="L226" s="85"/>
      <c r="M226" s="174">
        <f t="shared" si="160"/>
        <v>0</v>
      </c>
      <c r="N226" s="175"/>
      <c r="O226" s="175"/>
      <c r="P226" s="176"/>
      <c r="Q226" s="177">
        <f t="shared" si="161"/>
        <v>0</v>
      </c>
      <c r="R226" s="175"/>
      <c r="S226" s="175"/>
      <c r="T226" s="176"/>
      <c r="U226" s="177">
        <f t="shared" si="162"/>
        <v>0</v>
      </c>
      <c r="V226" s="175"/>
      <c r="W226" s="175"/>
      <c r="X226" s="176"/>
      <c r="Z226" s="25"/>
    </row>
    <row r="227" spans="1:75" s="4" customFormat="1" ht="20.25" customHeight="1" thickBot="1" x14ac:dyDescent="0.25">
      <c r="A227" s="364"/>
      <c r="B227" s="420"/>
      <c r="C227" s="421"/>
      <c r="D227" s="393"/>
      <c r="E227" s="390"/>
      <c r="F227" s="394" t="s">
        <v>19</v>
      </c>
      <c r="G227" s="395"/>
      <c r="H227" s="551"/>
      <c r="I227" s="111">
        <f t="shared" si="159"/>
        <v>917.90000000000009</v>
      </c>
      <c r="J227" s="112">
        <f>SUM(J223:J226)</f>
        <v>917.90000000000009</v>
      </c>
      <c r="K227" s="112">
        <f>SUM(K223:K226)</f>
        <v>862.4</v>
      </c>
      <c r="L227" s="112">
        <f>SUM(L223:L226)</f>
        <v>0</v>
      </c>
      <c r="M227" s="156">
        <f t="shared" si="160"/>
        <v>1057.0999999999999</v>
      </c>
      <c r="N227" s="157">
        <f>SUM(N223:N226)</f>
        <v>1057.0999999999999</v>
      </c>
      <c r="O227" s="157">
        <f>SUM(O223:O226)</f>
        <v>970.80000000000007</v>
      </c>
      <c r="P227" s="173">
        <f>SUM(P223:P226)</f>
        <v>0</v>
      </c>
      <c r="Q227" s="111">
        <f>R227+T227</f>
        <v>1149.0999999999999</v>
      </c>
      <c r="R227" s="112">
        <f>SUM(R223:R226)</f>
        <v>1149.0999999999999</v>
      </c>
      <c r="S227" s="112">
        <f>SUM(S223:S226)</f>
        <v>1051.3</v>
      </c>
      <c r="T227" s="113">
        <f>SUM(T223:T226)</f>
        <v>0</v>
      </c>
      <c r="U227" s="111">
        <f>V227+X227</f>
        <v>1201.3</v>
      </c>
      <c r="V227" s="112">
        <f>SUM(V223:V226)</f>
        <v>1201.3</v>
      </c>
      <c r="W227" s="112">
        <f>SUM(W223:W226)</f>
        <v>1100.2</v>
      </c>
      <c r="X227" s="113">
        <f>SUM(X223:X226)</f>
        <v>0</v>
      </c>
      <c r="Y227" s="1"/>
      <c r="Z227" s="2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</row>
    <row r="228" spans="1:75" ht="19.5" customHeight="1" x14ac:dyDescent="0.2">
      <c r="A228" s="397">
        <v>1</v>
      </c>
      <c r="B228" s="418">
        <v>2</v>
      </c>
      <c r="C228" s="411">
        <v>3</v>
      </c>
      <c r="D228" s="376" t="s">
        <v>73</v>
      </c>
      <c r="E228" s="381" t="s">
        <v>209</v>
      </c>
      <c r="F228" s="426" t="s">
        <v>71</v>
      </c>
      <c r="G228" s="426" t="s">
        <v>74</v>
      </c>
      <c r="H228" s="31" t="s">
        <v>17</v>
      </c>
      <c r="I228" s="163">
        <f t="shared" si="159"/>
        <v>121.3</v>
      </c>
      <c r="J228" s="166">
        <v>121.3</v>
      </c>
      <c r="K228" s="166">
        <v>106</v>
      </c>
      <c r="L228" s="90">
        <v>0</v>
      </c>
      <c r="M228" s="163">
        <f t="shared" si="160"/>
        <v>0</v>
      </c>
      <c r="N228" s="164"/>
      <c r="O228" s="164"/>
      <c r="P228" s="118">
        <v>0</v>
      </c>
      <c r="Q228" s="73">
        <f>R228+T228</f>
        <v>0</v>
      </c>
      <c r="R228" s="80"/>
      <c r="S228" s="80"/>
      <c r="T228" s="54">
        <v>0</v>
      </c>
      <c r="U228" s="73">
        <f>V228+X228</f>
        <v>0</v>
      </c>
      <c r="V228" s="80"/>
      <c r="W228" s="80"/>
      <c r="X228" s="54">
        <v>0</v>
      </c>
      <c r="Z228" s="25"/>
    </row>
    <row r="229" spans="1:75" ht="19.5" customHeight="1" x14ac:dyDescent="0.2">
      <c r="A229" s="363"/>
      <c r="B229" s="420"/>
      <c r="C229" s="421"/>
      <c r="D229" s="393"/>
      <c r="E229" s="390"/>
      <c r="F229" s="392"/>
      <c r="G229" s="392"/>
      <c r="H229" s="30" t="s">
        <v>133</v>
      </c>
      <c r="I229" s="73">
        <f t="shared" si="159"/>
        <v>4.1000000000000005</v>
      </c>
      <c r="J229" s="91">
        <f>5.4-1.3</f>
        <v>4.1000000000000005</v>
      </c>
      <c r="K229" s="91">
        <f>5.3-1.3</f>
        <v>4</v>
      </c>
      <c r="L229" s="74">
        <v>0</v>
      </c>
      <c r="M229" s="86">
        <f t="shared" si="160"/>
        <v>0</v>
      </c>
      <c r="N229" s="167"/>
      <c r="O229" s="167"/>
      <c r="P229" s="180">
        <v>0</v>
      </c>
      <c r="Q229" s="86">
        <f t="shared" ref="Q229:Q231" si="163">R229+T229</f>
        <v>0</v>
      </c>
      <c r="R229" s="244"/>
      <c r="S229" s="244"/>
      <c r="T229" s="245">
        <v>0</v>
      </c>
      <c r="U229" s="86">
        <f t="shared" ref="U229:U231" si="164">V229+X229</f>
        <v>0</v>
      </c>
      <c r="V229" s="167"/>
      <c r="W229" s="167"/>
      <c r="X229" s="168">
        <v>0</v>
      </c>
      <c r="Z229" s="25"/>
    </row>
    <row r="230" spans="1:75" ht="18.75" customHeight="1" x14ac:dyDescent="0.2">
      <c r="A230" s="363"/>
      <c r="B230" s="420"/>
      <c r="C230" s="421"/>
      <c r="D230" s="393"/>
      <c r="E230" s="390"/>
      <c r="F230" s="392"/>
      <c r="G230" s="392"/>
      <c r="H230" s="30" t="s">
        <v>18</v>
      </c>
      <c r="I230" s="73">
        <f t="shared" si="159"/>
        <v>3.6</v>
      </c>
      <c r="J230" s="91">
        <v>3.6</v>
      </c>
      <c r="K230" s="91">
        <v>3</v>
      </c>
      <c r="L230" s="74">
        <v>0</v>
      </c>
      <c r="M230" s="86">
        <f t="shared" si="160"/>
        <v>0</v>
      </c>
      <c r="N230" s="167"/>
      <c r="O230" s="167"/>
      <c r="P230" s="180">
        <v>0</v>
      </c>
      <c r="Q230" s="86">
        <f t="shared" si="163"/>
        <v>0</v>
      </c>
      <c r="R230" s="244"/>
      <c r="S230" s="244"/>
      <c r="T230" s="245">
        <v>0</v>
      </c>
      <c r="U230" s="86">
        <f t="shared" si="164"/>
        <v>0</v>
      </c>
      <c r="V230" s="167"/>
      <c r="W230" s="167"/>
      <c r="X230" s="168">
        <v>0</v>
      </c>
      <c r="Z230" s="25"/>
    </row>
    <row r="231" spans="1:75" ht="18" customHeight="1" thickBot="1" x14ac:dyDescent="0.25">
      <c r="A231" s="363"/>
      <c r="B231" s="420"/>
      <c r="C231" s="421"/>
      <c r="D231" s="393"/>
      <c r="E231" s="390"/>
      <c r="F231" s="392"/>
      <c r="G231" s="392"/>
      <c r="H231" s="30" t="s">
        <v>117</v>
      </c>
      <c r="I231" s="86">
        <f>J231+L231</f>
        <v>5</v>
      </c>
      <c r="J231" s="88">
        <f>6.6-1.6</f>
        <v>5</v>
      </c>
      <c r="K231" s="88">
        <f>6.5-1.6</f>
        <v>4.9000000000000004</v>
      </c>
      <c r="L231" s="87"/>
      <c r="M231" s="98">
        <f t="shared" si="160"/>
        <v>0</v>
      </c>
      <c r="N231" s="170"/>
      <c r="O231" s="170"/>
      <c r="P231" s="181"/>
      <c r="Q231" s="98">
        <f t="shared" si="163"/>
        <v>0</v>
      </c>
      <c r="R231" s="170"/>
      <c r="S231" s="170"/>
      <c r="T231" s="171"/>
      <c r="U231" s="98">
        <f t="shared" si="164"/>
        <v>0</v>
      </c>
      <c r="V231" s="170"/>
      <c r="W231" s="170"/>
      <c r="X231" s="171"/>
      <c r="Z231" s="25"/>
    </row>
    <row r="232" spans="1:75" ht="24.75" customHeight="1" thickBot="1" x14ac:dyDescent="0.25">
      <c r="A232" s="364"/>
      <c r="B232" s="420"/>
      <c r="C232" s="421"/>
      <c r="D232" s="393"/>
      <c r="E232" s="390"/>
      <c r="F232" s="394" t="s">
        <v>19</v>
      </c>
      <c r="G232" s="395"/>
      <c r="H232" s="551"/>
      <c r="I232" s="58">
        <f>J232+L232</f>
        <v>134</v>
      </c>
      <c r="J232" s="82">
        <f>SUM(J228:J231)</f>
        <v>134</v>
      </c>
      <c r="K232" s="82">
        <f>SUM(K228:K231)</f>
        <v>117.9</v>
      </c>
      <c r="L232" s="172">
        <f>SUM(L228:L231)</f>
        <v>0</v>
      </c>
      <c r="M232" s="111">
        <f t="shared" si="160"/>
        <v>0</v>
      </c>
      <c r="N232" s="112">
        <f>SUM(N228:N231)</f>
        <v>0</v>
      </c>
      <c r="O232" s="112">
        <f>SUM(O228:O231)</f>
        <v>0</v>
      </c>
      <c r="P232" s="117">
        <f>SUM(P228:P231)</f>
        <v>0</v>
      </c>
      <c r="Q232" s="111">
        <f>R232+T232</f>
        <v>0</v>
      </c>
      <c r="R232" s="112">
        <f>SUM(R228:R231)</f>
        <v>0</v>
      </c>
      <c r="S232" s="112">
        <f>SUM(S228:S231)</f>
        <v>0</v>
      </c>
      <c r="T232" s="113">
        <f>SUM(T228:T231)</f>
        <v>0</v>
      </c>
      <c r="U232" s="111">
        <f>V232+X232</f>
        <v>0</v>
      </c>
      <c r="V232" s="112">
        <f>SUM(V228:V231)</f>
        <v>0</v>
      </c>
      <c r="W232" s="112">
        <f>SUM(W228:W231)</f>
        <v>0</v>
      </c>
      <c r="X232" s="113">
        <f>SUM(X228:X231)</f>
        <v>0</v>
      </c>
      <c r="Z232" s="25"/>
    </row>
    <row r="233" spans="1:75" ht="22.5" customHeight="1" x14ac:dyDescent="0.2">
      <c r="A233" s="396">
        <v>1</v>
      </c>
      <c r="B233" s="418">
        <v>2</v>
      </c>
      <c r="C233" s="411">
        <v>4</v>
      </c>
      <c r="D233" s="376" t="s">
        <v>75</v>
      </c>
      <c r="E233" s="381" t="s">
        <v>210</v>
      </c>
      <c r="F233" s="426" t="s">
        <v>71</v>
      </c>
      <c r="G233" s="426" t="s">
        <v>76</v>
      </c>
      <c r="H233" s="31" t="s">
        <v>17</v>
      </c>
      <c r="I233" s="166">
        <f>J233+L233</f>
        <v>202.1</v>
      </c>
      <c r="J233" s="164">
        <v>202.1</v>
      </c>
      <c r="K233" s="164">
        <v>175.4</v>
      </c>
      <c r="L233" s="118"/>
      <c r="M233" s="73">
        <f t="shared" si="160"/>
        <v>213.5</v>
      </c>
      <c r="N233" s="80">
        <v>213.5</v>
      </c>
      <c r="O233" s="80">
        <v>178.5</v>
      </c>
      <c r="P233" s="182"/>
      <c r="Q233" s="241">
        <f>R233+T233</f>
        <v>233</v>
      </c>
      <c r="R233" s="242">
        <v>233</v>
      </c>
      <c r="S233" s="242">
        <v>197</v>
      </c>
      <c r="T233" s="243"/>
      <c r="U233" s="163">
        <f>V233+X233</f>
        <v>245</v>
      </c>
      <c r="V233" s="164">
        <v>245</v>
      </c>
      <c r="W233" s="164">
        <v>206</v>
      </c>
      <c r="X233" s="165"/>
      <c r="Z233" s="25"/>
    </row>
    <row r="234" spans="1:75" ht="21.75" customHeight="1" x14ac:dyDescent="0.2">
      <c r="A234" s="396"/>
      <c r="B234" s="420"/>
      <c r="C234" s="421"/>
      <c r="D234" s="393"/>
      <c r="E234" s="390"/>
      <c r="F234" s="392"/>
      <c r="G234" s="392"/>
      <c r="H234" s="30" t="s">
        <v>133</v>
      </c>
      <c r="I234" s="88">
        <f t="shared" ref="I234:I236" si="165">J234+L234</f>
        <v>21.5</v>
      </c>
      <c r="J234" s="167">
        <v>21.5</v>
      </c>
      <c r="K234" s="167">
        <v>20.8</v>
      </c>
      <c r="L234" s="180"/>
      <c r="M234" s="86">
        <f t="shared" si="160"/>
        <v>40.299999999999997</v>
      </c>
      <c r="N234" s="167">
        <v>40.299999999999997</v>
      </c>
      <c r="O234" s="167">
        <v>38.700000000000003</v>
      </c>
      <c r="P234" s="180"/>
      <c r="Q234" s="86">
        <f t="shared" ref="Q234" si="166">R234+T234</f>
        <v>33.299999999999997</v>
      </c>
      <c r="R234" s="263">
        <v>33.299999999999997</v>
      </c>
      <c r="S234" s="263">
        <v>32.799999999999997</v>
      </c>
      <c r="T234" s="245"/>
      <c r="U234" s="86">
        <f t="shared" ref="U234" si="167">V234+X234</f>
        <v>33.299999999999997</v>
      </c>
      <c r="V234" s="263">
        <v>33.299999999999997</v>
      </c>
      <c r="W234" s="263">
        <v>32.799999999999997</v>
      </c>
      <c r="X234" s="168"/>
      <c r="Z234" s="25"/>
    </row>
    <row r="235" spans="1:75" ht="22.5" customHeight="1" x14ac:dyDescent="0.2">
      <c r="A235" s="396"/>
      <c r="B235" s="420"/>
      <c r="C235" s="421"/>
      <c r="D235" s="393"/>
      <c r="E235" s="390"/>
      <c r="F235" s="392"/>
      <c r="G235" s="392"/>
      <c r="H235" s="30" t="s">
        <v>18</v>
      </c>
      <c r="I235" s="88">
        <f t="shared" si="165"/>
        <v>10.4</v>
      </c>
      <c r="J235" s="167">
        <v>10.4</v>
      </c>
      <c r="K235" s="167">
        <v>4.5999999999999996</v>
      </c>
      <c r="L235" s="180"/>
      <c r="M235" s="86">
        <f>N235+P235</f>
        <v>15.6</v>
      </c>
      <c r="N235" s="167">
        <v>15.6</v>
      </c>
      <c r="O235" s="167">
        <v>7</v>
      </c>
      <c r="P235" s="180"/>
      <c r="Q235" s="86">
        <f t="shared" ref="Q235:Q236" si="168">R235+T235</f>
        <v>15</v>
      </c>
      <c r="R235" s="244">
        <v>15</v>
      </c>
      <c r="S235" s="244">
        <v>6.9</v>
      </c>
      <c r="T235" s="245"/>
      <c r="U235" s="86">
        <f t="shared" ref="U235:U236" si="169">V235+X235</f>
        <v>15</v>
      </c>
      <c r="V235" s="167">
        <v>15</v>
      </c>
      <c r="W235" s="167">
        <v>6.9</v>
      </c>
      <c r="X235" s="168"/>
      <c r="Z235" s="25"/>
    </row>
    <row r="236" spans="1:75" s="4" customFormat="1" ht="16.5" customHeight="1" thickBot="1" x14ac:dyDescent="0.25">
      <c r="A236" s="396"/>
      <c r="B236" s="420"/>
      <c r="C236" s="421"/>
      <c r="D236" s="393"/>
      <c r="E236" s="390"/>
      <c r="F236" s="411"/>
      <c r="G236" s="411"/>
      <c r="H236" s="211" t="s">
        <v>117</v>
      </c>
      <c r="I236" s="99">
        <f t="shared" si="165"/>
        <v>10.8</v>
      </c>
      <c r="J236" s="170">
        <v>10.8</v>
      </c>
      <c r="K236" s="170">
        <v>10.6</v>
      </c>
      <c r="L236" s="181"/>
      <c r="M236" s="98">
        <f t="shared" si="160"/>
        <v>0</v>
      </c>
      <c r="N236" s="170"/>
      <c r="O236" s="170"/>
      <c r="P236" s="181"/>
      <c r="Q236" s="174">
        <f t="shared" si="168"/>
        <v>0</v>
      </c>
      <c r="R236" s="175"/>
      <c r="S236" s="175"/>
      <c r="T236" s="176"/>
      <c r="U236" s="174">
        <f t="shared" si="169"/>
        <v>0</v>
      </c>
      <c r="V236" s="175"/>
      <c r="W236" s="175"/>
      <c r="X236" s="176"/>
      <c r="Y236" s="1"/>
      <c r="Z236" s="25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</row>
    <row r="237" spans="1:75" ht="21.75" customHeight="1" thickBot="1" x14ac:dyDescent="0.25">
      <c r="A237" s="396"/>
      <c r="B237" s="420"/>
      <c r="C237" s="421"/>
      <c r="D237" s="393"/>
      <c r="E237" s="390"/>
      <c r="F237" s="427" t="s">
        <v>19</v>
      </c>
      <c r="G237" s="428"/>
      <c r="H237" s="429"/>
      <c r="I237" s="55">
        <f>J237+L237</f>
        <v>244.8</v>
      </c>
      <c r="J237" s="112">
        <f>SUM(J233:J236)</f>
        <v>244.8</v>
      </c>
      <c r="K237" s="112">
        <f>SUM(K233:K236)</f>
        <v>211.4</v>
      </c>
      <c r="L237" s="117">
        <f>SUM(L233:L236)</f>
        <v>0</v>
      </c>
      <c r="M237" s="111">
        <f t="shared" si="160"/>
        <v>269.40000000000003</v>
      </c>
      <c r="N237" s="112">
        <f>N233+N234+N235</f>
        <v>269.40000000000003</v>
      </c>
      <c r="O237" s="112">
        <f>O233+O234+O235</f>
        <v>224.2</v>
      </c>
      <c r="P237" s="113">
        <f>SUM(P233:P236)</f>
        <v>0</v>
      </c>
      <c r="Q237" s="178">
        <f>R237+T237</f>
        <v>281.3</v>
      </c>
      <c r="R237" s="157">
        <f>SUM(R233:R236)</f>
        <v>281.3</v>
      </c>
      <c r="S237" s="157">
        <f>SUM(S233:S236)</f>
        <v>236.70000000000002</v>
      </c>
      <c r="T237" s="158">
        <f>SUM(T233:T236)</f>
        <v>0</v>
      </c>
      <c r="U237" s="178">
        <f>V237+X237</f>
        <v>293.3</v>
      </c>
      <c r="V237" s="157">
        <f>SUM(V233:V236)</f>
        <v>293.3</v>
      </c>
      <c r="W237" s="157">
        <f>SUM(W233:W236)</f>
        <v>245.70000000000002</v>
      </c>
      <c r="X237" s="158">
        <f>SUM(X233:X236)</f>
        <v>0</v>
      </c>
      <c r="Z237" s="25"/>
    </row>
    <row r="238" spans="1:75" ht="16.5" customHeight="1" x14ac:dyDescent="0.2">
      <c r="A238" s="396">
        <v>1</v>
      </c>
      <c r="B238" s="398">
        <v>2</v>
      </c>
      <c r="C238" s="392">
        <v>5</v>
      </c>
      <c r="D238" s="399" t="s">
        <v>218</v>
      </c>
      <c r="E238" s="432" t="s">
        <v>219</v>
      </c>
      <c r="F238" s="391" t="s">
        <v>71</v>
      </c>
      <c r="G238" s="391" t="s">
        <v>77</v>
      </c>
      <c r="H238" s="57" t="s">
        <v>17</v>
      </c>
      <c r="I238" s="73">
        <f>J238+L238</f>
        <v>138.30000000000001</v>
      </c>
      <c r="J238" s="91">
        <v>138.30000000000001</v>
      </c>
      <c r="K238" s="91">
        <f>119-20.9</f>
        <v>98.1</v>
      </c>
      <c r="L238" s="74"/>
      <c r="M238" s="73">
        <f t="shared" si="160"/>
        <v>0</v>
      </c>
      <c r="N238" s="91"/>
      <c r="O238" s="91"/>
      <c r="P238" s="89"/>
      <c r="Q238" s="73">
        <f>R238+T238</f>
        <v>0</v>
      </c>
      <c r="R238" s="91"/>
      <c r="S238" s="91"/>
      <c r="T238" s="74"/>
      <c r="U238" s="73">
        <f>V238+X238</f>
        <v>0</v>
      </c>
      <c r="V238" s="91"/>
      <c r="W238" s="91"/>
      <c r="X238" s="74"/>
      <c r="Z238" s="25"/>
    </row>
    <row r="239" spans="1:75" ht="21.75" customHeight="1" x14ac:dyDescent="0.2">
      <c r="A239" s="396"/>
      <c r="B239" s="398"/>
      <c r="C239" s="392"/>
      <c r="D239" s="399"/>
      <c r="E239" s="432"/>
      <c r="F239" s="392"/>
      <c r="G239" s="392"/>
      <c r="H239" s="30" t="s">
        <v>133</v>
      </c>
      <c r="I239" s="73">
        <f t="shared" ref="I239:I241" si="170">J239+L239</f>
        <v>32.1</v>
      </c>
      <c r="J239" s="91">
        <v>32.1</v>
      </c>
      <c r="K239" s="91">
        <v>31.6</v>
      </c>
      <c r="L239" s="89"/>
      <c r="M239" s="73">
        <f t="shared" si="160"/>
        <v>0</v>
      </c>
      <c r="N239" s="91"/>
      <c r="O239" s="91"/>
      <c r="P239" s="89"/>
      <c r="Q239" s="73">
        <f t="shared" ref="Q239:Q241" si="171">R239+T239</f>
        <v>0</v>
      </c>
      <c r="R239" s="91"/>
      <c r="S239" s="91"/>
      <c r="T239" s="74"/>
      <c r="U239" s="73">
        <f t="shared" ref="U239:U241" si="172">V239+X239</f>
        <v>0</v>
      </c>
      <c r="V239" s="91"/>
      <c r="W239" s="91"/>
      <c r="X239" s="74"/>
      <c r="Z239" s="25"/>
    </row>
    <row r="240" spans="1:75" ht="22.5" customHeight="1" x14ac:dyDescent="0.2">
      <c r="A240" s="396"/>
      <c r="B240" s="398"/>
      <c r="C240" s="392"/>
      <c r="D240" s="399"/>
      <c r="E240" s="432"/>
      <c r="F240" s="392"/>
      <c r="G240" s="392"/>
      <c r="H240" s="30" t="s">
        <v>18</v>
      </c>
      <c r="I240" s="73">
        <f t="shared" si="170"/>
        <v>12.3</v>
      </c>
      <c r="J240" s="91">
        <v>12.3</v>
      </c>
      <c r="K240" s="91">
        <v>3.5</v>
      </c>
      <c r="L240" s="89"/>
      <c r="M240" s="73">
        <f t="shared" si="160"/>
        <v>0</v>
      </c>
      <c r="N240" s="91"/>
      <c r="O240" s="91"/>
      <c r="P240" s="89"/>
      <c r="Q240" s="73">
        <f t="shared" si="171"/>
        <v>0</v>
      </c>
      <c r="R240" s="91"/>
      <c r="S240" s="91"/>
      <c r="T240" s="74"/>
      <c r="U240" s="73">
        <f t="shared" si="172"/>
        <v>0</v>
      </c>
      <c r="V240" s="91"/>
      <c r="W240" s="91"/>
      <c r="X240" s="74"/>
      <c r="Z240" s="25"/>
    </row>
    <row r="241" spans="1:75" ht="15.75" customHeight="1" thickBot="1" x14ac:dyDescent="0.25">
      <c r="A241" s="396"/>
      <c r="B241" s="398"/>
      <c r="C241" s="392"/>
      <c r="D241" s="399"/>
      <c r="E241" s="432"/>
      <c r="F241" s="392"/>
      <c r="G241" s="392"/>
      <c r="H241" s="30" t="s">
        <v>117</v>
      </c>
      <c r="I241" s="73">
        <f t="shared" si="170"/>
        <v>9.6</v>
      </c>
      <c r="J241" s="88">
        <v>9.6</v>
      </c>
      <c r="K241" s="88">
        <v>9.5</v>
      </c>
      <c r="L241" s="88"/>
      <c r="M241" s="73">
        <f t="shared" si="160"/>
        <v>0</v>
      </c>
      <c r="N241" s="88"/>
      <c r="O241" s="88"/>
      <c r="P241" s="85"/>
      <c r="Q241" s="73">
        <f t="shared" si="171"/>
        <v>0</v>
      </c>
      <c r="R241" s="88"/>
      <c r="S241" s="88"/>
      <c r="T241" s="87"/>
      <c r="U241" s="73">
        <f t="shared" si="172"/>
        <v>0</v>
      </c>
      <c r="V241" s="88"/>
      <c r="W241" s="88"/>
      <c r="X241" s="87"/>
      <c r="Z241" s="25"/>
    </row>
    <row r="242" spans="1:75" ht="26.25" customHeight="1" thickBot="1" x14ac:dyDescent="0.25">
      <c r="A242" s="396"/>
      <c r="B242" s="398"/>
      <c r="C242" s="392"/>
      <c r="D242" s="399"/>
      <c r="E242" s="432"/>
      <c r="F242" s="465" t="s">
        <v>19</v>
      </c>
      <c r="G242" s="466"/>
      <c r="H242" s="467"/>
      <c r="I242" s="111">
        <f t="shared" ref="I242:I253" si="173">J242+L242</f>
        <v>192.3</v>
      </c>
      <c r="J242" s="112">
        <f>SUM(J238:J241)</f>
        <v>192.3</v>
      </c>
      <c r="K242" s="112">
        <f>SUM(K238:K241)</f>
        <v>142.69999999999999</v>
      </c>
      <c r="L242" s="112">
        <f>SUM(L238:L241)</f>
        <v>0</v>
      </c>
      <c r="M242" s="111">
        <f t="shared" si="160"/>
        <v>0</v>
      </c>
      <c r="N242" s="112">
        <f>SUM(N238:N241)</f>
        <v>0</v>
      </c>
      <c r="O242" s="112">
        <f>SUM(O238:O241)</f>
        <v>0</v>
      </c>
      <c r="P242" s="117">
        <f>SUM(P238:P241)</f>
        <v>0</v>
      </c>
      <c r="Q242" s="111">
        <f>R242+T242</f>
        <v>0</v>
      </c>
      <c r="R242" s="112">
        <f>SUM(R238:R241)</f>
        <v>0</v>
      </c>
      <c r="S242" s="112">
        <f>SUM(S238:S241)</f>
        <v>0</v>
      </c>
      <c r="T242" s="113">
        <f>SUM(T238:T241)</f>
        <v>0</v>
      </c>
      <c r="U242" s="111">
        <f>V242+X242</f>
        <v>0</v>
      </c>
      <c r="V242" s="112">
        <f>SUM(V238:V241)</f>
        <v>0</v>
      </c>
      <c r="W242" s="112">
        <f>SUM(W238:W241)</f>
        <v>0</v>
      </c>
      <c r="X242" s="113">
        <f>SUM(X238:X241)</f>
        <v>0</v>
      </c>
      <c r="Z242" s="25"/>
    </row>
    <row r="243" spans="1:75" ht="26.25" customHeight="1" x14ac:dyDescent="0.2">
      <c r="A243" s="425">
        <v>1</v>
      </c>
      <c r="B243" s="398">
        <v>2</v>
      </c>
      <c r="C243" s="392">
        <v>6</v>
      </c>
      <c r="D243" s="399" t="s">
        <v>137</v>
      </c>
      <c r="E243" s="400" t="s">
        <v>214</v>
      </c>
      <c r="F243" s="589" t="s">
        <v>78</v>
      </c>
      <c r="G243" s="600" t="s">
        <v>169</v>
      </c>
      <c r="H243" s="312" t="s">
        <v>145</v>
      </c>
      <c r="I243" s="315">
        <f t="shared" si="173"/>
        <v>160.4</v>
      </c>
      <c r="J243" s="314">
        <v>160.4</v>
      </c>
      <c r="K243" s="314">
        <v>4.5</v>
      </c>
      <c r="L243" s="90"/>
      <c r="M243" s="328">
        <f>N243+P243</f>
        <v>0</v>
      </c>
      <c r="N243" s="91"/>
      <c r="O243" s="91"/>
      <c r="P243" s="89"/>
      <c r="Q243" s="73">
        <f>R243+T243</f>
        <v>190</v>
      </c>
      <c r="R243" s="91">
        <v>190</v>
      </c>
      <c r="S243" s="91">
        <v>4.7</v>
      </c>
      <c r="T243" s="74">
        <v>0</v>
      </c>
      <c r="U243" s="73">
        <f>V243+X243</f>
        <v>190</v>
      </c>
      <c r="V243" s="91">
        <v>190</v>
      </c>
      <c r="W243" s="91">
        <v>4.7</v>
      </c>
      <c r="X243" s="74">
        <v>0</v>
      </c>
      <c r="Y243"/>
      <c r="Z243" s="25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</row>
    <row r="244" spans="1:75" ht="26.25" customHeight="1" thickBot="1" x14ac:dyDescent="0.25">
      <c r="A244" s="425"/>
      <c r="B244" s="398"/>
      <c r="C244" s="392"/>
      <c r="D244" s="399"/>
      <c r="E244" s="400"/>
      <c r="F244" s="589"/>
      <c r="G244" s="600"/>
      <c r="H244" s="313" t="s">
        <v>117</v>
      </c>
      <c r="I244" s="133"/>
      <c r="J244" s="322"/>
      <c r="K244" s="322"/>
      <c r="L244" s="323"/>
      <c r="M244" s="335">
        <f>N244+P244</f>
        <v>236.2</v>
      </c>
      <c r="N244" s="320">
        <v>236.2</v>
      </c>
      <c r="O244" s="320">
        <v>8</v>
      </c>
      <c r="P244" s="212"/>
      <c r="Q244" s="64"/>
      <c r="R244" s="320"/>
      <c r="S244" s="320"/>
      <c r="T244" s="321"/>
      <c r="U244" s="64"/>
      <c r="V244" s="320"/>
      <c r="W244" s="320"/>
      <c r="X244" s="321"/>
      <c r="Y244"/>
      <c r="Z244" s="25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</row>
    <row r="245" spans="1:75" ht="20.25" customHeight="1" thickBot="1" x14ac:dyDescent="0.25">
      <c r="A245" s="425"/>
      <c r="B245" s="398"/>
      <c r="C245" s="392"/>
      <c r="D245" s="399"/>
      <c r="E245" s="401"/>
      <c r="F245" s="427" t="s">
        <v>19</v>
      </c>
      <c r="G245" s="428"/>
      <c r="H245" s="449"/>
      <c r="I245" s="111">
        <f t="shared" si="173"/>
        <v>160.4</v>
      </c>
      <c r="J245" s="112">
        <f t="shared" ref="J245:K245" si="174">J243</f>
        <v>160.4</v>
      </c>
      <c r="K245" s="112">
        <f t="shared" si="174"/>
        <v>4.5</v>
      </c>
      <c r="L245" s="113">
        <v>0</v>
      </c>
      <c r="M245" s="55">
        <f>M244+M243</f>
        <v>236.2</v>
      </c>
      <c r="N245" s="112">
        <f>N244+N243</f>
        <v>236.2</v>
      </c>
      <c r="O245" s="112">
        <f>O244+O243</f>
        <v>8</v>
      </c>
      <c r="P245" s="117">
        <v>0</v>
      </c>
      <c r="Q245" s="111">
        <f>Q243</f>
        <v>190</v>
      </c>
      <c r="R245" s="112">
        <f>R243</f>
        <v>190</v>
      </c>
      <c r="S245" s="112">
        <f>S243</f>
        <v>4.7</v>
      </c>
      <c r="T245" s="113">
        <v>0</v>
      </c>
      <c r="U245" s="111">
        <f>U243</f>
        <v>190</v>
      </c>
      <c r="V245" s="112">
        <f>V243</f>
        <v>190</v>
      </c>
      <c r="W245" s="112">
        <f>W243</f>
        <v>4.7</v>
      </c>
      <c r="X245" s="113">
        <v>0</v>
      </c>
      <c r="Z245" s="25"/>
    </row>
    <row r="246" spans="1:75" s="4" customFormat="1" ht="15.75" customHeight="1" x14ac:dyDescent="0.2">
      <c r="A246" s="397">
        <v>1</v>
      </c>
      <c r="B246" s="418">
        <v>2</v>
      </c>
      <c r="C246" s="411">
        <v>7</v>
      </c>
      <c r="D246" s="407" t="s">
        <v>115</v>
      </c>
      <c r="E246" s="381" t="s">
        <v>214</v>
      </c>
      <c r="F246" s="451" t="s">
        <v>96</v>
      </c>
      <c r="G246" s="451" t="s">
        <v>127</v>
      </c>
      <c r="H246" s="66" t="s">
        <v>17</v>
      </c>
      <c r="I246" s="116">
        <f t="shared" si="173"/>
        <v>35</v>
      </c>
      <c r="J246" s="68">
        <v>35</v>
      </c>
      <c r="K246" s="68"/>
      <c r="L246" s="69"/>
      <c r="M246" s="116">
        <f>N246+P246</f>
        <v>48</v>
      </c>
      <c r="N246" s="94">
        <v>48</v>
      </c>
      <c r="O246" s="94"/>
      <c r="P246" s="84"/>
      <c r="Q246" s="116">
        <f t="shared" ref="Q246" si="175">R246+T246</f>
        <v>35</v>
      </c>
      <c r="R246" s="68">
        <v>35</v>
      </c>
      <c r="S246" s="68"/>
      <c r="T246" s="215"/>
      <c r="U246" s="116">
        <f t="shared" ref="U246:U254" si="176">V246+X246</f>
        <v>35</v>
      </c>
      <c r="V246" s="68">
        <v>35</v>
      </c>
      <c r="W246" s="68"/>
      <c r="X246" s="215"/>
      <c r="Y246" s="216"/>
      <c r="Z246" s="25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</row>
    <row r="247" spans="1:75" s="155" customFormat="1" ht="15.75" customHeight="1" x14ac:dyDescent="0.2">
      <c r="A247" s="363"/>
      <c r="B247" s="420"/>
      <c r="C247" s="421"/>
      <c r="D247" s="549"/>
      <c r="E247" s="390"/>
      <c r="F247" s="451"/>
      <c r="G247" s="451"/>
      <c r="H247" s="214" t="s">
        <v>117</v>
      </c>
      <c r="I247" s="61">
        <f>J247+L247</f>
        <v>39.299999999999997</v>
      </c>
      <c r="J247" s="60">
        <v>39.299999999999997</v>
      </c>
      <c r="K247" s="60"/>
      <c r="L247" s="62"/>
      <c r="M247" s="61">
        <v>45</v>
      </c>
      <c r="N247" s="68">
        <v>45</v>
      </c>
      <c r="O247" s="68"/>
      <c r="P247" s="69"/>
      <c r="Q247" s="61"/>
      <c r="R247" s="68"/>
      <c r="S247" s="68"/>
      <c r="T247" s="69"/>
      <c r="U247" s="61"/>
      <c r="V247" s="68"/>
      <c r="W247" s="68"/>
      <c r="X247" s="69"/>
      <c r="Y247" s="1"/>
      <c r="Z247" s="25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</row>
    <row r="248" spans="1:75" s="155" customFormat="1" ht="23.25" thickBot="1" x14ac:dyDescent="0.25">
      <c r="A248" s="363"/>
      <c r="B248" s="420"/>
      <c r="C248" s="421"/>
      <c r="D248" s="549"/>
      <c r="E248" s="390"/>
      <c r="F248" s="451"/>
      <c r="G248" s="451"/>
      <c r="H248" s="214" t="s">
        <v>237</v>
      </c>
      <c r="I248" s="61">
        <f>J248+L248</f>
        <v>64.599999999999994</v>
      </c>
      <c r="J248" s="68">
        <v>64.599999999999994</v>
      </c>
      <c r="K248" s="68"/>
      <c r="L248" s="69"/>
      <c r="M248" s="233"/>
      <c r="N248" s="68"/>
      <c r="O248" s="68"/>
      <c r="P248" s="69"/>
      <c r="Q248" s="233"/>
      <c r="R248" s="68"/>
      <c r="S248" s="68"/>
      <c r="T248" s="42"/>
      <c r="U248" s="233"/>
      <c r="V248" s="68"/>
      <c r="W248" s="68"/>
      <c r="X248" s="42"/>
      <c r="Y248" s="1"/>
      <c r="Z248" s="25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</row>
    <row r="249" spans="1:75" ht="20.25" customHeight="1" thickBot="1" x14ac:dyDescent="0.25">
      <c r="A249" s="364"/>
      <c r="B249" s="419"/>
      <c r="C249" s="391"/>
      <c r="D249" s="408"/>
      <c r="E249" s="383"/>
      <c r="F249" s="413" t="s">
        <v>107</v>
      </c>
      <c r="G249" s="414"/>
      <c r="H249" s="415"/>
      <c r="I249" s="76">
        <f t="shared" si="173"/>
        <v>138.89999999999998</v>
      </c>
      <c r="J249" s="75">
        <f>J246+J247+J248</f>
        <v>138.89999999999998</v>
      </c>
      <c r="K249" s="75">
        <f>K246+K247</f>
        <v>0</v>
      </c>
      <c r="L249" s="77">
        <f>L246+L247</f>
        <v>0</v>
      </c>
      <c r="M249" s="45">
        <f>N249+P249</f>
        <v>93</v>
      </c>
      <c r="N249" s="75">
        <f>N246+N247</f>
        <v>93</v>
      </c>
      <c r="O249" s="75"/>
      <c r="P249" s="103"/>
      <c r="Q249" s="76">
        <f t="shared" ref="Q249:Q254" si="177">R249+T249</f>
        <v>35</v>
      </c>
      <c r="R249" s="75">
        <f>R246+R247+R248</f>
        <v>35</v>
      </c>
      <c r="S249" s="75"/>
      <c r="T249" s="77"/>
      <c r="U249" s="76">
        <f t="shared" si="176"/>
        <v>35</v>
      </c>
      <c r="V249" s="75">
        <f>V246+V247+V248</f>
        <v>35</v>
      </c>
      <c r="W249" s="75"/>
      <c r="X249" s="77"/>
      <c r="Z249" s="25"/>
    </row>
    <row r="250" spans="1:75" ht="18.75" customHeight="1" thickBot="1" x14ac:dyDescent="0.25">
      <c r="A250" s="397">
        <v>1</v>
      </c>
      <c r="B250" s="418">
        <v>2</v>
      </c>
      <c r="C250" s="416">
        <v>8</v>
      </c>
      <c r="D250" s="430" t="s">
        <v>114</v>
      </c>
      <c r="E250" s="518">
        <v>11</v>
      </c>
      <c r="F250" s="203" t="s">
        <v>81</v>
      </c>
      <c r="G250" s="351" t="s">
        <v>83</v>
      </c>
      <c r="H250" s="206" t="s">
        <v>17</v>
      </c>
      <c r="I250" s="205">
        <f>J250+L250</f>
        <v>8</v>
      </c>
      <c r="J250" s="204">
        <v>8</v>
      </c>
      <c r="K250" s="204">
        <v>0</v>
      </c>
      <c r="L250" s="202">
        <v>0</v>
      </c>
      <c r="M250" s="205">
        <f>N250+P250</f>
        <v>8</v>
      </c>
      <c r="N250" s="204">
        <v>8</v>
      </c>
      <c r="O250" s="204"/>
      <c r="P250" s="202"/>
      <c r="Q250" s="205">
        <f t="shared" si="177"/>
        <v>8</v>
      </c>
      <c r="R250" s="204">
        <v>8</v>
      </c>
      <c r="S250" s="204">
        <v>0</v>
      </c>
      <c r="T250" s="202">
        <v>0</v>
      </c>
      <c r="U250" s="205">
        <f t="shared" si="176"/>
        <v>8</v>
      </c>
      <c r="V250" s="204">
        <v>8</v>
      </c>
      <c r="W250" s="204">
        <v>0</v>
      </c>
      <c r="X250" s="202">
        <v>0</v>
      </c>
      <c r="Z250" s="25"/>
    </row>
    <row r="251" spans="1:75" ht="21" customHeight="1" thickBot="1" x14ac:dyDescent="0.25">
      <c r="A251" s="364"/>
      <c r="B251" s="419"/>
      <c r="C251" s="417"/>
      <c r="D251" s="431"/>
      <c r="E251" s="412"/>
      <c r="F251" s="465" t="s">
        <v>19</v>
      </c>
      <c r="G251" s="466"/>
      <c r="H251" s="467"/>
      <c r="I251" s="55">
        <f>J251+L251</f>
        <v>8</v>
      </c>
      <c r="J251" s="112">
        <f>J250</f>
        <v>8</v>
      </c>
      <c r="K251" s="112">
        <v>0</v>
      </c>
      <c r="L251" s="113">
        <v>0</v>
      </c>
      <c r="M251" s="111">
        <f>N251+P251</f>
        <v>8</v>
      </c>
      <c r="N251" s="112">
        <f>SUM(N250)</f>
        <v>8</v>
      </c>
      <c r="O251" s="112">
        <v>0</v>
      </c>
      <c r="P251" s="113">
        <v>0</v>
      </c>
      <c r="Q251" s="55">
        <f t="shared" si="177"/>
        <v>8</v>
      </c>
      <c r="R251" s="112">
        <f>R250</f>
        <v>8</v>
      </c>
      <c r="S251" s="112">
        <v>0</v>
      </c>
      <c r="T251" s="113">
        <v>0</v>
      </c>
      <c r="U251" s="55">
        <f t="shared" si="176"/>
        <v>8</v>
      </c>
      <c r="V251" s="112">
        <f>V250</f>
        <v>8</v>
      </c>
      <c r="W251" s="112">
        <v>0</v>
      </c>
      <c r="X251" s="113">
        <v>0</v>
      </c>
      <c r="Z251" s="25"/>
    </row>
    <row r="252" spans="1:75" ht="21" customHeight="1" thickBot="1" x14ac:dyDescent="0.25">
      <c r="A252" s="405">
        <v>1</v>
      </c>
      <c r="B252" s="418">
        <v>2</v>
      </c>
      <c r="C252" s="416">
        <v>9</v>
      </c>
      <c r="D252" s="407" t="s">
        <v>157</v>
      </c>
      <c r="E252" s="411">
        <v>11</v>
      </c>
      <c r="F252" s="48" t="s">
        <v>78</v>
      </c>
      <c r="G252" s="159" t="s">
        <v>168</v>
      </c>
      <c r="H252" s="247" t="s">
        <v>17</v>
      </c>
      <c r="I252" s="44">
        <f t="shared" si="173"/>
        <v>72.3</v>
      </c>
      <c r="J252" s="41">
        <v>33.799999999999997</v>
      </c>
      <c r="K252" s="41"/>
      <c r="L252" s="43">
        <v>38.5</v>
      </c>
      <c r="M252" s="137">
        <v>20</v>
      </c>
      <c r="N252" s="46">
        <v>20</v>
      </c>
      <c r="O252" s="46"/>
      <c r="P252" s="47"/>
      <c r="Q252" s="137">
        <f t="shared" si="177"/>
        <v>20</v>
      </c>
      <c r="R252" s="46">
        <v>20</v>
      </c>
      <c r="S252" s="46"/>
      <c r="T252" s="47"/>
      <c r="U252" s="137">
        <f t="shared" si="176"/>
        <v>20</v>
      </c>
      <c r="V252" s="46">
        <v>20</v>
      </c>
      <c r="W252" s="46"/>
      <c r="X252" s="47"/>
      <c r="Z252" s="25"/>
    </row>
    <row r="253" spans="1:75" ht="18.75" customHeight="1" thickBot="1" x14ac:dyDescent="0.25">
      <c r="A253" s="406"/>
      <c r="B253" s="419"/>
      <c r="C253" s="417"/>
      <c r="D253" s="408"/>
      <c r="E253" s="412"/>
      <c r="F253" s="402" t="s">
        <v>154</v>
      </c>
      <c r="G253" s="403"/>
      <c r="H253" s="404"/>
      <c r="I253" s="45">
        <f t="shared" si="173"/>
        <v>72.3</v>
      </c>
      <c r="J253" s="75">
        <f>J252</f>
        <v>33.799999999999997</v>
      </c>
      <c r="K253" s="75"/>
      <c r="L253" s="103">
        <f>L252</f>
        <v>38.5</v>
      </c>
      <c r="M253" s="76">
        <f>N253+P253</f>
        <v>20</v>
      </c>
      <c r="N253" s="75">
        <f>N252</f>
        <v>20</v>
      </c>
      <c r="O253" s="75"/>
      <c r="P253" s="77"/>
      <c r="Q253" s="76">
        <f t="shared" si="177"/>
        <v>20</v>
      </c>
      <c r="R253" s="75">
        <f>R252</f>
        <v>20</v>
      </c>
      <c r="S253" s="75"/>
      <c r="T253" s="77"/>
      <c r="U253" s="76">
        <f t="shared" si="176"/>
        <v>20</v>
      </c>
      <c r="V253" s="75">
        <f>V252</f>
        <v>20</v>
      </c>
      <c r="W253" s="75"/>
      <c r="X253" s="77"/>
      <c r="Z253" s="25"/>
    </row>
    <row r="254" spans="1:75" ht="34.5" customHeight="1" thickBot="1" x14ac:dyDescent="0.25">
      <c r="A254" s="405">
        <v>1</v>
      </c>
      <c r="B254" s="398">
        <v>2</v>
      </c>
      <c r="C254" s="409">
        <v>10</v>
      </c>
      <c r="D254" s="407" t="s">
        <v>246</v>
      </c>
      <c r="E254" s="411">
        <v>11</v>
      </c>
      <c r="F254" s="48" t="s">
        <v>93</v>
      </c>
      <c r="G254" s="191" t="s">
        <v>167</v>
      </c>
      <c r="H254" s="247" t="s">
        <v>17</v>
      </c>
      <c r="I254" s="44">
        <f>J254</f>
        <v>19.899999999999999</v>
      </c>
      <c r="J254" s="41">
        <v>19.899999999999999</v>
      </c>
      <c r="K254" s="41"/>
      <c r="L254" s="43"/>
      <c r="M254" s="40">
        <f>N254+P254</f>
        <v>30</v>
      </c>
      <c r="N254" s="41">
        <f>40-10</f>
        <v>30</v>
      </c>
      <c r="O254" s="41"/>
      <c r="P254" s="42"/>
      <c r="Q254" s="40">
        <f t="shared" si="177"/>
        <v>40</v>
      </c>
      <c r="R254" s="41">
        <v>40</v>
      </c>
      <c r="S254" s="41"/>
      <c r="T254" s="42"/>
      <c r="U254" s="40">
        <f t="shared" si="176"/>
        <v>40</v>
      </c>
      <c r="V254" s="41">
        <v>40</v>
      </c>
      <c r="W254" s="41"/>
      <c r="X254" s="42"/>
      <c r="Z254" s="25"/>
    </row>
    <row r="255" spans="1:75" ht="28.35" customHeight="1" thickBot="1" x14ac:dyDescent="0.25">
      <c r="A255" s="406"/>
      <c r="B255" s="398"/>
      <c r="C255" s="410"/>
      <c r="D255" s="408"/>
      <c r="E255" s="412"/>
      <c r="F255" s="402" t="s">
        <v>155</v>
      </c>
      <c r="G255" s="403"/>
      <c r="H255" s="404"/>
      <c r="I255" s="45">
        <f>J255+L255</f>
        <v>19.899999999999999</v>
      </c>
      <c r="J255" s="75">
        <f>J254</f>
        <v>19.899999999999999</v>
      </c>
      <c r="K255" s="75"/>
      <c r="L255" s="103"/>
      <c r="M255" s="76">
        <f>N255+P255</f>
        <v>30</v>
      </c>
      <c r="N255" s="75">
        <f>N254</f>
        <v>30</v>
      </c>
      <c r="O255" s="75"/>
      <c r="P255" s="77"/>
      <c r="Q255" s="76">
        <f>R255+T255</f>
        <v>40</v>
      </c>
      <c r="R255" s="75">
        <f>R254</f>
        <v>40</v>
      </c>
      <c r="S255" s="75"/>
      <c r="T255" s="77"/>
      <c r="U255" s="76">
        <f>V255+X255</f>
        <v>40</v>
      </c>
      <c r="V255" s="75">
        <f>V254</f>
        <v>40</v>
      </c>
      <c r="W255" s="75"/>
      <c r="X255" s="77"/>
      <c r="Z255" s="25"/>
    </row>
    <row r="256" spans="1:75" ht="23.25" customHeight="1" thickBot="1" x14ac:dyDescent="0.25">
      <c r="A256" s="148">
        <v>1</v>
      </c>
      <c r="B256" s="149">
        <v>2</v>
      </c>
      <c r="C256" s="452" t="s">
        <v>79</v>
      </c>
      <c r="D256" s="435"/>
      <c r="E256" s="435"/>
      <c r="F256" s="435"/>
      <c r="G256" s="435"/>
      <c r="H256" s="453"/>
      <c r="I256" s="129">
        <f>J256+L256</f>
        <v>1898.3</v>
      </c>
      <c r="J256" s="130">
        <f>J222+J227+J232+J237+J242+J245+J249+J251+J253+J255</f>
        <v>1859.8</v>
      </c>
      <c r="K256" s="130">
        <f>K222+K227+K232+K237+K242+K245+K249</f>
        <v>1338.9</v>
      </c>
      <c r="L256" s="130">
        <f>L222+L227+L232+L237+L242+L245+L249+L253</f>
        <v>38.5</v>
      </c>
      <c r="M256" s="129">
        <f>N256+P256</f>
        <v>1728.7</v>
      </c>
      <c r="N256" s="130">
        <f>N222+N227+N232+N237+N242+N245+N249+N251+N253+N255</f>
        <v>1728.7</v>
      </c>
      <c r="O256" s="130">
        <f>O222+O227+O232+O237+O242+O245+O249</f>
        <v>1203</v>
      </c>
      <c r="P256" s="150">
        <f>P222+P227+P232+P237+P242+P245+P249</f>
        <v>0</v>
      </c>
      <c r="Q256" s="129">
        <f>R256+T256</f>
        <v>1736.3999999999999</v>
      </c>
      <c r="R256" s="130">
        <f>R222+R227+R232+R237+R242+R245+R249+R251+R253+R255</f>
        <v>1736.3999999999999</v>
      </c>
      <c r="S256" s="130">
        <f>S222+S227+S232+S237+S242+S245+S249</f>
        <v>1292.7</v>
      </c>
      <c r="T256" s="131">
        <f>T222+T227+T232+T237+T242+T245+T249</f>
        <v>0</v>
      </c>
      <c r="U256" s="129">
        <f>V256+X256</f>
        <v>1800.6</v>
      </c>
      <c r="V256" s="130">
        <f>V222+V227+V232+V237+V242+V245+V249+V251+V253+V255</f>
        <v>1800.6</v>
      </c>
      <c r="W256" s="130">
        <f>W222+W227+W232+W237+W242+W245+W249</f>
        <v>1350.6000000000001</v>
      </c>
      <c r="X256" s="131">
        <f>X222+X227+X232+X237+X242+X245+X249</f>
        <v>0</v>
      </c>
      <c r="Z256" s="25"/>
    </row>
    <row r="257" spans="1:75" ht="27.75" customHeight="1" thickBot="1" x14ac:dyDescent="0.25">
      <c r="A257" s="110">
        <v>1</v>
      </c>
      <c r="B257" s="105">
        <v>3</v>
      </c>
      <c r="C257" s="450" t="s">
        <v>80</v>
      </c>
      <c r="D257" s="366"/>
      <c r="E257" s="366"/>
      <c r="F257" s="366"/>
      <c r="G257" s="366"/>
      <c r="H257" s="366"/>
      <c r="I257" s="366"/>
      <c r="J257" s="366"/>
      <c r="K257" s="366"/>
      <c r="L257" s="366"/>
      <c r="M257" s="366"/>
      <c r="N257" s="366"/>
      <c r="O257" s="366"/>
      <c r="P257" s="366"/>
      <c r="Q257" s="366"/>
      <c r="R257" s="366"/>
      <c r="S257" s="366"/>
      <c r="T257" s="366"/>
      <c r="U257" s="366"/>
      <c r="V257" s="366"/>
      <c r="W257" s="366"/>
      <c r="X257" s="367"/>
      <c r="Z257" s="25"/>
    </row>
    <row r="258" spans="1:75" s="4" customFormat="1" ht="29.25" customHeight="1" x14ac:dyDescent="0.2">
      <c r="A258" s="363">
        <v>1</v>
      </c>
      <c r="B258" s="419">
        <v>3</v>
      </c>
      <c r="C258" s="391">
        <v>1</v>
      </c>
      <c r="D258" s="393" t="s">
        <v>156</v>
      </c>
      <c r="E258" s="390" t="s">
        <v>216</v>
      </c>
      <c r="F258" s="391" t="s">
        <v>81</v>
      </c>
      <c r="G258" s="391" t="s">
        <v>82</v>
      </c>
      <c r="H258" s="123" t="s">
        <v>17</v>
      </c>
      <c r="I258" s="73">
        <f>J258+L258</f>
        <v>134.5</v>
      </c>
      <c r="J258" s="91">
        <v>134.5</v>
      </c>
      <c r="K258" s="91">
        <v>114.4</v>
      </c>
      <c r="L258" s="74"/>
      <c r="M258" s="73">
        <f t="shared" ref="M258:M266" si="178">N258+P258</f>
        <v>154.4</v>
      </c>
      <c r="N258" s="91">
        <f>156.4-2</f>
        <v>154.4</v>
      </c>
      <c r="O258" s="91">
        <v>134.6</v>
      </c>
      <c r="P258" s="74"/>
      <c r="Q258" s="73">
        <f t="shared" ref="Q258:Q266" si="179">R258+T258</f>
        <v>124.2</v>
      </c>
      <c r="R258" s="91">
        <v>124.2</v>
      </c>
      <c r="S258" s="91">
        <v>111.3</v>
      </c>
      <c r="T258" s="74">
        <v>0</v>
      </c>
      <c r="U258" s="73">
        <f t="shared" ref="U258:U266" si="180">V258+X258</f>
        <v>124.2</v>
      </c>
      <c r="V258" s="91">
        <v>124.2</v>
      </c>
      <c r="W258" s="91">
        <v>111.3</v>
      </c>
      <c r="X258" s="74">
        <v>0</v>
      </c>
      <c r="Y258" s="1"/>
      <c r="Z258" s="25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</row>
    <row r="259" spans="1:75" ht="21" customHeight="1" thickBot="1" x14ac:dyDescent="0.25">
      <c r="A259" s="363"/>
      <c r="B259" s="398"/>
      <c r="C259" s="391"/>
      <c r="D259" s="393"/>
      <c r="E259" s="390"/>
      <c r="F259" s="391"/>
      <c r="G259" s="391"/>
      <c r="H259" s="121" t="s">
        <v>18</v>
      </c>
      <c r="I259" s="73">
        <f>J259+L259</f>
        <v>48.3</v>
      </c>
      <c r="J259" s="91">
        <v>48.3</v>
      </c>
      <c r="K259" s="91">
        <v>10.8</v>
      </c>
      <c r="L259" s="74"/>
      <c r="M259" s="73">
        <f t="shared" si="178"/>
        <v>59.1</v>
      </c>
      <c r="N259" s="91">
        <v>59.1</v>
      </c>
      <c r="O259" s="91">
        <v>10.199999999999999</v>
      </c>
      <c r="P259" s="74">
        <v>0</v>
      </c>
      <c r="Q259" s="73">
        <f t="shared" si="179"/>
        <v>56.7</v>
      </c>
      <c r="R259" s="91">
        <v>56.7</v>
      </c>
      <c r="S259" s="91">
        <v>10.199999999999999</v>
      </c>
      <c r="T259" s="74">
        <v>0</v>
      </c>
      <c r="U259" s="73">
        <f t="shared" si="180"/>
        <v>56.7</v>
      </c>
      <c r="V259" s="91">
        <v>56.7</v>
      </c>
      <c r="W259" s="91">
        <v>10.199999999999999</v>
      </c>
      <c r="X259" s="74">
        <v>0</v>
      </c>
      <c r="Z259" s="25"/>
    </row>
    <row r="260" spans="1:75" ht="29.25" customHeight="1" thickBot="1" x14ac:dyDescent="0.25">
      <c r="A260" s="364"/>
      <c r="B260" s="398"/>
      <c r="C260" s="392"/>
      <c r="D260" s="393"/>
      <c r="E260" s="383"/>
      <c r="F260" s="394" t="s">
        <v>19</v>
      </c>
      <c r="G260" s="395"/>
      <c r="H260" s="395"/>
      <c r="I260" s="111">
        <f>J260+L260</f>
        <v>182.8</v>
      </c>
      <c r="J260" s="112">
        <f>SUM(J258:J259)</f>
        <v>182.8</v>
      </c>
      <c r="K260" s="112">
        <f>SUM(K258:K259)</f>
        <v>125.2</v>
      </c>
      <c r="L260" s="112">
        <f>SUM(L258:L259)</f>
        <v>0</v>
      </c>
      <c r="M260" s="111">
        <f t="shared" si="178"/>
        <v>213.5</v>
      </c>
      <c r="N260" s="112">
        <f>SUM(N258:N259)</f>
        <v>213.5</v>
      </c>
      <c r="O260" s="112">
        <f>SUM(O258:O259)</f>
        <v>144.79999999999998</v>
      </c>
      <c r="P260" s="112">
        <f>SUM(P258:P259)</f>
        <v>0</v>
      </c>
      <c r="Q260" s="111">
        <f t="shared" si="179"/>
        <v>180.9</v>
      </c>
      <c r="R260" s="112">
        <f>SUM(R258:R259)</f>
        <v>180.9</v>
      </c>
      <c r="S260" s="112">
        <f>SUM(S258:S259)</f>
        <v>121.5</v>
      </c>
      <c r="T260" s="113">
        <f>SUM(T258:T259)</f>
        <v>0</v>
      </c>
      <c r="U260" s="111">
        <f t="shared" si="180"/>
        <v>180.9</v>
      </c>
      <c r="V260" s="112">
        <f>SUM(V258:V259)</f>
        <v>180.9</v>
      </c>
      <c r="W260" s="112">
        <f>SUM(W258:W259)</f>
        <v>121.5</v>
      </c>
      <c r="X260" s="113">
        <f>SUM(X258:X259)</f>
        <v>0</v>
      </c>
      <c r="Z260" s="25"/>
    </row>
    <row r="261" spans="1:75" ht="18" customHeight="1" x14ac:dyDescent="0.2">
      <c r="A261" s="397">
        <v>1</v>
      </c>
      <c r="B261" s="473">
        <v>3</v>
      </c>
      <c r="C261" s="474">
        <v>2</v>
      </c>
      <c r="D261" s="590" t="s">
        <v>233</v>
      </c>
      <c r="E261" s="260" t="s">
        <v>214</v>
      </c>
      <c r="F261" s="251" t="s">
        <v>22</v>
      </c>
      <c r="G261" s="251" t="s">
        <v>234</v>
      </c>
      <c r="H261" s="124" t="s">
        <v>17</v>
      </c>
      <c r="I261" s="257">
        <f>J261+L261</f>
        <v>0</v>
      </c>
      <c r="J261" s="253"/>
      <c r="K261" s="253"/>
      <c r="L261" s="254"/>
      <c r="M261" s="252">
        <f t="shared" si="178"/>
        <v>6</v>
      </c>
      <c r="N261" s="94">
        <v>6</v>
      </c>
      <c r="O261" s="253"/>
      <c r="P261" s="254"/>
      <c r="Q261" s="257">
        <f t="shared" si="179"/>
        <v>15</v>
      </c>
      <c r="R261" s="94">
        <v>15</v>
      </c>
      <c r="S261" s="253"/>
      <c r="T261" s="254">
        <v>0</v>
      </c>
      <c r="U261" s="257">
        <f t="shared" si="180"/>
        <v>15</v>
      </c>
      <c r="V261" s="94">
        <v>15</v>
      </c>
      <c r="W261" s="253"/>
      <c r="X261" s="254">
        <v>0</v>
      </c>
      <c r="Z261" s="25"/>
    </row>
    <row r="262" spans="1:75" ht="18" customHeight="1" x14ac:dyDescent="0.2">
      <c r="A262" s="363"/>
      <c r="B262" s="473"/>
      <c r="C262" s="474"/>
      <c r="D262" s="590"/>
      <c r="E262" s="259" t="s">
        <v>184</v>
      </c>
      <c r="F262" s="249" t="s">
        <v>22</v>
      </c>
      <c r="G262" s="249" t="s">
        <v>234</v>
      </c>
      <c r="H262" s="39" t="s">
        <v>17</v>
      </c>
      <c r="I262" s="73">
        <f t="shared" ref="I262:I264" si="181">J262+L262</f>
        <v>0.6</v>
      </c>
      <c r="J262" s="255">
        <v>0.6</v>
      </c>
      <c r="K262" s="255"/>
      <c r="L262" s="256"/>
      <c r="M262" s="88">
        <f t="shared" si="178"/>
        <v>3</v>
      </c>
      <c r="N262" s="60">
        <v>3</v>
      </c>
      <c r="O262" s="255"/>
      <c r="P262" s="256"/>
      <c r="Q262" s="86">
        <f t="shared" si="179"/>
        <v>0</v>
      </c>
      <c r="R262" s="60"/>
      <c r="S262" s="255"/>
      <c r="T262" s="256">
        <v>0</v>
      </c>
      <c r="U262" s="86">
        <f t="shared" si="180"/>
        <v>0</v>
      </c>
      <c r="V262" s="60"/>
      <c r="W262" s="255"/>
      <c r="X262" s="256">
        <v>0</v>
      </c>
      <c r="Z262" s="25"/>
    </row>
    <row r="263" spans="1:75" ht="20.25" customHeight="1" x14ac:dyDescent="0.2">
      <c r="A263" s="363"/>
      <c r="B263" s="473"/>
      <c r="C263" s="474"/>
      <c r="D263" s="590"/>
      <c r="E263" s="260" t="s">
        <v>193</v>
      </c>
      <c r="F263" s="249" t="s">
        <v>22</v>
      </c>
      <c r="G263" s="249" t="s">
        <v>234</v>
      </c>
      <c r="H263" s="39" t="s">
        <v>17</v>
      </c>
      <c r="I263" s="73">
        <f t="shared" si="181"/>
        <v>0.6</v>
      </c>
      <c r="J263" s="255">
        <v>0.6</v>
      </c>
      <c r="K263" s="255"/>
      <c r="L263" s="256"/>
      <c r="M263" s="88">
        <f t="shared" si="178"/>
        <v>3</v>
      </c>
      <c r="N263" s="60">
        <v>3</v>
      </c>
      <c r="O263" s="255"/>
      <c r="P263" s="256"/>
      <c r="Q263" s="86">
        <f t="shared" si="179"/>
        <v>0</v>
      </c>
      <c r="R263" s="60"/>
      <c r="S263" s="255"/>
      <c r="T263" s="256">
        <v>0</v>
      </c>
      <c r="U263" s="86">
        <f t="shared" si="180"/>
        <v>0</v>
      </c>
      <c r="V263" s="60"/>
      <c r="W263" s="255"/>
      <c r="X263" s="256">
        <v>0</v>
      </c>
      <c r="Z263" s="25"/>
    </row>
    <row r="264" spans="1:75" ht="19.5" customHeight="1" thickBot="1" x14ac:dyDescent="0.25">
      <c r="A264" s="363"/>
      <c r="B264" s="473"/>
      <c r="C264" s="474"/>
      <c r="D264" s="590"/>
      <c r="E264" s="595" t="s">
        <v>210</v>
      </c>
      <c r="F264" s="248" t="s">
        <v>22</v>
      </c>
      <c r="G264" s="248" t="s">
        <v>234</v>
      </c>
      <c r="H264" s="250" t="s">
        <v>17</v>
      </c>
      <c r="I264" s="73">
        <f t="shared" si="181"/>
        <v>0.6</v>
      </c>
      <c r="J264" s="80">
        <v>0.6</v>
      </c>
      <c r="K264" s="80"/>
      <c r="L264" s="54"/>
      <c r="M264" s="91">
        <f t="shared" si="178"/>
        <v>3</v>
      </c>
      <c r="N264" s="68">
        <v>3</v>
      </c>
      <c r="O264" s="80"/>
      <c r="P264" s="54"/>
      <c r="Q264" s="73">
        <f t="shared" si="179"/>
        <v>0</v>
      </c>
      <c r="R264" s="68"/>
      <c r="S264" s="80"/>
      <c r="T264" s="54">
        <v>0</v>
      </c>
      <c r="U264" s="73">
        <f t="shared" si="180"/>
        <v>0</v>
      </c>
      <c r="V264" s="68"/>
      <c r="W264" s="80"/>
      <c r="X264" s="54">
        <v>0</v>
      </c>
      <c r="Z264" s="25"/>
    </row>
    <row r="265" spans="1:75" s="4" customFormat="1" ht="18" customHeight="1" thickBot="1" x14ac:dyDescent="0.25">
      <c r="A265" s="364"/>
      <c r="B265" s="473"/>
      <c r="C265" s="474"/>
      <c r="D265" s="590"/>
      <c r="E265" s="596"/>
      <c r="F265" s="394" t="s">
        <v>19</v>
      </c>
      <c r="G265" s="395"/>
      <c r="H265" s="395"/>
      <c r="I265" s="111">
        <f>J265+L265</f>
        <v>1.7999999999999998</v>
      </c>
      <c r="J265" s="112">
        <f>SUM(J261:J264)</f>
        <v>1.7999999999999998</v>
      </c>
      <c r="K265" s="112">
        <f t="shared" ref="K265:L265" si="182">SUM(K261:K264)</f>
        <v>0</v>
      </c>
      <c r="L265" s="112">
        <f t="shared" si="182"/>
        <v>0</v>
      </c>
      <c r="M265" s="55">
        <f t="shared" si="178"/>
        <v>15</v>
      </c>
      <c r="N265" s="112">
        <f>SUM(N261:N264)</f>
        <v>15</v>
      </c>
      <c r="O265" s="112">
        <f t="shared" ref="O265" si="183">SUM(O261:O264)</f>
        <v>0</v>
      </c>
      <c r="P265" s="112">
        <f t="shared" ref="P265" si="184">SUM(P261:P264)</f>
        <v>0</v>
      </c>
      <c r="Q265" s="111">
        <f t="shared" si="179"/>
        <v>15</v>
      </c>
      <c r="R265" s="112">
        <f>SUM(R261:R264)</f>
        <v>15</v>
      </c>
      <c r="S265" s="112">
        <f t="shared" ref="S265" si="185">SUM(S261:S264)</f>
        <v>0</v>
      </c>
      <c r="T265" s="112">
        <f t="shared" ref="T265" si="186">SUM(T261:T264)</f>
        <v>0</v>
      </c>
      <c r="U265" s="111">
        <f t="shared" si="180"/>
        <v>15</v>
      </c>
      <c r="V265" s="112">
        <f>SUM(V261:V264)</f>
        <v>15</v>
      </c>
      <c r="W265" s="112">
        <f t="shared" ref="W265" si="187">SUM(W261:W264)</f>
        <v>0</v>
      </c>
      <c r="X265" s="112">
        <f t="shared" ref="X265" si="188">SUM(X261:X264)</f>
        <v>0</v>
      </c>
      <c r="Y265" s="1"/>
      <c r="Z265" s="25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</row>
    <row r="266" spans="1:75" ht="24" customHeight="1" thickBot="1" x14ac:dyDescent="0.25">
      <c r="A266" s="100">
        <v>1</v>
      </c>
      <c r="B266" s="34">
        <v>3</v>
      </c>
      <c r="C266" s="433" t="s">
        <v>79</v>
      </c>
      <c r="D266" s="434"/>
      <c r="E266" s="435"/>
      <c r="F266" s="434"/>
      <c r="G266" s="434"/>
      <c r="H266" s="436"/>
      <c r="I266" s="92">
        <f t="shared" ref="I266" si="189">J266+L266</f>
        <v>184.60000000000002</v>
      </c>
      <c r="J266" s="93">
        <f>SUM(J260,J265)</f>
        <v>184.60000000000002</v>
      </c>
      <c r="K266" s="93">
        <f>SUM(K260,K265)</f>
        <v>125.2</v>
      </c>
      <c r="L266" s="81">
        <f>SUM(L260,L265)</f>
        <v>0</v>
      </c>
      <c r="M266" s="107">
        <f t="shared" si="178"/>
        <v>228.5</v>
      </c>
      <c r="N266" s="93">
        <f>SUM(N260,N265)</f>
        <v>228.5</v>
      </c>
      <c r="O266" s="93">
        <f>SUM(O260,O265)</f>
        <v>144.79999999999998</v>
      </c>
      <c r="P266" s="236">
        <f>SUM(P260,P265)</f>
        <v>0</v>
      </c>
      <c r="Q266" s="92">
        <f t="shared" si="179"/>
        <v>195.9</v>
      </c>
      <c r="R266" s="93">
        <f>SUM(R260,R265)</f>
        <v>195.9</v>
      </c>
      <c r="S266" s="93">
        <f>SUM(S260,S265)</f>
        <v>121.5</v>
      </c>
      <c r="T266" s="81">
        <f>SUM(T260,T265)</f>
        <v>0</v>
      </c>
      <c r="U266" s="92">
        <f t="shared" si="180"/>
        <v>195.9</v>
      </c>
      <c r="V266" s="93">
        <f>SUM(V260,V265)</f>
        <v>195.9</v>
      </c>
      <c r="W266" s="93">
        <f>SUM(W260,W265)</f>
        <v>121.5</v>
      </c>
      <c r="X266" s="81">
        <f>SUM(X260,X265)</f>
        <v>0</v>
      </c>
      <c r="Z266" s="25"/>
    </row>
    <row r="267" spans="1:75" ht="18.75" customHeight="1" thickBot="1" x14ac:dyDescent="0.25">
      <c r="A267" s="240">
        <v>2</v>
      </c>
      <c r="B267" s="437" t="s">
        <v>91</v>
      </c>
      <c r="C267" s="438"/>
      <c r="D267" s="438"/>
      <c r="E267" s="438"/>
      <c r="F267" s="438"/>
      <c r="G267" s="438"/>
      <c r="H267" s="439"/>
      <c r="I267" s="185">
        <f>SUM(I219,I256,I266,)</f>
        <v>27335.981999999996</v>
      </c>
      <c r="J267" s="101">
        <f>SUM(J219,J256,J266)</f>
        <v>26880.981999999996</v>
      </c>
      <c r="K267" s="101">
        <f>SUM(K219,K256,K266,)</f>
        <v>21697.279999999999</v>
      </c>
      <c r="L267" s="51">
        <f>SUM(L219,L256,L266,)</f>
        <v>455.00000000000006</v>
      </c>
      <c r="M267" s="185">
        <f>SUM(M219,M256,M266,)</f>
        <v>31919.899999999998</v>
      </c>
      <c r="N267" s="101">
        <f>SUM(N219,N256,N266)</f>
        <v>31141.599999999999</v>
      </c>
      <c r="O267" s="101">
        <f>SUM(O219,O256,O266,)</f>
        <v>24021.8</v>
      </c>
      <c r="P267" s="51">
        <f>SUM(P219,P256,P266,)</f>
        <v>778.29999999999939</v>
      </c>
      <c r="Q267" s="185">
        <f>SUM(Q219,Q256,Q266,)</f>
        <v>31750.200000000004</v>
      </c>
      <c r="R267" s="101">
        <f>SUM(R219,R256,R266)</f>
        <v>31161.900000000005</v>
      </c>
      <c r="S267" s="101">
        <f>SUM(S219,S256,S266,)</f>
        <v>24778.800000000003</v>
      </c>
      <c r="T267" s="102">
        <f>SUM(T219,T256,T266,)</f>
        <v>588.29999999999995</v>
      </c>
      <c r="U267" s="185">
        <f>SUM(U219,U256,U266,)</f>
        <v>31863.1</v>
      </c>
      <c r="V267" s="101">
        <f>SUM(V219,V256,V266)</f>
        <v>31851.8</v>
      </c>
      <c r="W267" s="101">
        <f>SUM(W219,W256,W266,)</f>
        <v>25557.100000000002</v>
      </c>
      <c r="X267" s="102">
        <f>SUM(X219,X256,X266,)</f>
        <v>11.3</v>
      </c>
      <c r="Z267" s="25"/>
    </row>
    <row r="268" spans="1:75" ht="24" customHeight="1" thickBot="1" x14ac:dyDescent="0.25">
      <c r="A268" s="106">
        <v>2</v>
      </c>
      <c r="B268" s="591" t="s">
        <v>92</v>
      </c>
      <c r="C268" s="592"/>
      <c r="D268" s="592"/>
      <c r="E268" s="592"/>
      <c r="F268" s="592"/>
      <c r="G268" s="592"/>
      <c r="H268" s="592"/>
      <c r="I268" s="592"/>
      <c r="J268" s="592"/>
      <c r="K268" s="592"/>
      <c r="L268" s="592"/>
      <c r="M268" s="592"/>
      <c r="N268" s="592"/>
      <c r="O268" s="592"/>
      <c r="P268" s="592"/>
      <c r="Q268" s="592"/>
      <c r="R268" s="592"/>
      <c r="S268" s="592"/>
      <c r="T268" s="592"/>
      <c r="U268" s="592"/>
      <c r="V268" s="592"/>
      <c r="W268" s="592"/>
      <c r="X268" s="593"/>
      <c r="Z268" s="25"/>
    </row>
    <row r="269" spans="1:75" ht="23.25" customHeight="1" thickBot="1" x14ac:dyDescent="0.25">
      <c r="A269" s="104">
        <v>2</v>
      </c>
      <c r="B269" s="33">
        <v>1</v>
      </c>
      <c r="C269" s="365" t="s">
        <v>110</v>
      </c>
      <c r="D269" s="366"/>
      <c r="E269" s="366"/>
      <c r="F269" s="366"/>
      <c r="G269" s="366"/>
      <c r="H269" s="366"/>
      <c r="I269" s="366"/>
      <c r="J269" s="366"/>
      <c r="K269" s="366"/>
      <c r="L269" s="367"/>
      <c r="M269" s="15"/>
      <c r="N269" s="16"/>
      <c r="O269" s="16"/>
      <c r="P269" s="17"/>
      <c r="Q269" s="15"/>
      <c r="R269" s="16"/>
      <c r="S269" s="16"/>
      <c r="T269" s="17"/>
      <c r="U269" s="15"/>
      <c r="V269" s="16"/>
      <c r="W269" s="16"/>
      <c r="X269" s="17"/>
      <c r="Z269" s="25"/>
    </row>
    <row r="270" spans="1:75" ht="32.1" customHeight="1" thickBot="1" x14ac:dyDescent="0.25">
      <c r="A270" s="601">
        <v>2</v>
      </c>
      <c r="B270" s="420">
        <v>1</v>
      </c>
      <c r="C270" s="421">
        <v>1</v>
      </c>
      <c r="D270" s="393" t="s">
        <v>129</v>
      </c>
      <c r="E270" s="464">
        <v>9</v>
      </c>
      <c r="F270" s="281" t="s">
        <v>78</v>
      </c>
      <c r="G270" s="352" t="s">
        <v>94</v>
      </c>
      <c r="H270" s="125" t="s">
        <v>17</v>
      </c>
      <c r="I270" s="73">
        <f>SUM(J270+L270)</f>
        <v>23</v>
      </c>
      <c r="J270" s="80"/>
      <c r="K270" s="80"/>
      <c r="L270" s="54">
        <v>23</v>
      </c>
      <c r="M270" s="73"/>
      <c r="N270" s="80"/>
      <c r="O270" s="80"/>
      <c r="P270" s="54"/>
      <c r="Q270" s="73"/>
      <c r="R270" s="80"/>
      <c r="S270" s="80"/>
      <c r="T270" s="54"/>
      <c r="U270" s="73"/>
      <c r="V270" s="80"/>
      <c r="W270" s="80"/>
      <c r="X270" s="54"/>
      <c r="Z270" s="25"/>
    </row>
    <row r="271" spans="1:75" ht="32.450000000000003" customHeight="1" thickBot="1" x14ac:dyDescent="0.25">
      <c r="A271" s="368"/>
      <c r="B271" s="420"/>
      <c r="C271" s="421"/>
      <c r="D271" s="393"/>
      <c r="E271" s="464"/>
      <c r="F271" s="465" t="s">
        <v>19</v>
      </c>
      <c r="G271" s="466"/>
      <c r="H271" s="467"/>
      <c r="I271" s="111">
        <f t="shared" ref="I271:X271" si="190">SUM(I270:I270)</f>
        <v>23</v>
      </c>
      <c r="J271" s="112">
        <f t="shared" si="190"/>
        <v>0</v>
      </c>
      <c r="K271" s="112">
        <f t="shared" si="190"/>
        <v>0</v>
      </c>
      <c r="L271" s="117">
        <f t="shared" si="190"/>
        <v>23</v>
      </c>
      <c r="M271" s="111">
        <f t="shared" si="190"/>
        <v>0</v>
      </c>
      <c r="N271" s="112">
        <f t="shared" si="190"/>
        <v>0</v>
      </c>
      <c r="O271" s="112">
        <f t="shared" si="190"/>
        <v>0</v>
      </c>
      <c r="P271" s="113">
        <f t="shared" si="190"/>
        <v>0</v>
      </c>
      <c r="Q271" s="117">
        <f t="shared" si="190"/>
        <v>0</v>
      </c>
      <c r="R271" s="112">
        <f t="shared" si="190"/>
        <v>0</v>
      </c>
      <c r="S271" s="112">
        <f t="shared" si="190"/>
        <v>0</v>
      </c>
      <c r="T271" s="113">
        <f t="shared" si="190"/>
        <v>0</v>
      </c>
      <c r="U271" s="117">
        <f t="shared" si="190"/>
        <v>0</v>
      </c>
      <c r="V271" s="112">
        <f t="shared" si="190"/>
        <v>0</v>
      </c>
      <c r="W271" s="112">
        <f t="shared" si="190"/>
        <v>0</v>
      </c>
      <c r="X271" s="113">
        <f t="shared" si="190"/>
        <v>0</v>
      </c>
      <c r="Z271" s="25"/>
    </row>
    <row r="272" spans="1:75" ht="21.6" customHeight="1" x14ac:dyDescent="0.2">
      <c r="A272" s="604">
        <v>2</v>
      </c>
      <c r="B272" s="398">
        <v>1</v>
      </c>
      <c r="C272" s="392">
        <v>2</v>
      </c>
      <c r="D272" s="399" t="s">
        <v>151</v>
      </c>
      <c r="E272" s="469">
        <v>11</v>
      </c>
      <c r="F272" s="589" t="s">
        <v>78</v>
      </c>
      <c r="G272" s="451" t="s">
        <v>175</v>
      </c>
      <c r="H272" s="146" t="s">
        <v>17</v>
      </c>
      <c r="I272" s="73"/>
      <c r="J272" s="80"/>
      <c r="K272" s="80"/>
      <c r="L272" s="54"/>
      <c r="M272" s="73">
        <f>N272+P272</f>
        <v>9.8000000000000007</v>
      </c>
      <c r="N272" s="80"/>
      <c r="O272" s="80"/>
      <c r="P272" s="54">
        <v>9.8000000000000007</v>
      </c>
      <c r="Q272" s="73"/>
      <c r="R272" s="80"/>
      <c r="S272" s="80"/>
      <c r="T272" s="54"/>
      <c r="U272" s="73"/>
      <c r="V272" s="80"/>
      <c r="W272" s="80"/>
      <c r="X272" s="54"/>
      <c r="Z272" s="25"/>
    </row>
    <row r="273" spans="1:26" ht="23.1" customHeight="1" thickBot="1" x14ac:dyDescent="0.25">
      <c r="A273" s="604"/>
      <c r="B273" s="398"/>
      <c r="C273" s="392"/>
      <c r="D273" s="399"/>
      <c r="E273" s="469"/>
      <c r="F273" s="589"/>
      <c r="G273" s="451"/>
      <c r="H273" s="145" t="s">
        <v>90</v>
      </c>
      <c r="I273" s="73"/>
      <c r="J273" s="80"/>
      <c r="K273" s="80"/>
      <c r="L273" s="54"/>
      <c r="M273" s="328">
        <v>11.2</v>
      </c>
      <c r="N273" s="80"/>
      <c r="O273" s="80"/>
      <c r="P273" s="54">
        <v>11.2</v>
      </c>
      <c r="Q273" s="73"/>
      <c r="R273" s="80"/>
      <c r="S273" s="80"/>
      <c r="T273" s="54"/>
      <c r="U273" s="73"/>
      <c r="V273" s="80"/>
      <c r="W273" s="80"/>
      <c r="X273" s="54"/>
      <c r="Z273" s="25"/>
    </row>
    <row r="274" spans="1:26" ht="31.5" customHeight="1" thickBot="1" x14ac:dyDescent="0.25">
      <c r="A274" s="604"/>
      <c r="B274" s="398"/>
      <c r="C274" s="392"/>
      <c r="D274" s="399"/>
      <c r="E274" s="470"/>
      <c r="F274" s="465" t="s">
        <v>19</v>
      </c>
      <c r="G274" s="466"/>
      <c r="H274" s="467"/>
      <c r="I274" s="111">
        <f>J274+L274</f>
        <v>0</v>
      </c>
      <c r="J274" s="112">
        <f>SUM(J272:J273)</f>
        <v>0</v>
      </c>
      <c r="K274" s="112">
        <f>SUM(K272:K273)</f>
        <v>0</v>
      </c>
      <c r="L274" s="112">
        <f>SUM(L272:L273)</f>
        <v>0</v>
      </c>
      <c r="M274" s="112">
        <f>SUM(M272:M273)</f>
        <v>21</v>
      </c>
      <c r="N274" s="112">
        <f t="shared" ref="N274:P274" si="191">SUM(N272:N273)</f>
        <v>0</v>
      </c>
      <c r="O274" s="112">
        <f t="shared" si="191"/>
        <v>0</v>
      </c>
      <c r="P274" s="112">
        <f t="shared" si="191"/>
        <v>21</v>
      </c>
      <c r="Q274" s="111">
        <f>R274+T274</f>
        <v>0</v>
      </c>
      <c r="R274" s="112">
        <f>SUM(R272:R273)</f>
        <v>0</v>
      </c>
      <c r="S274" s="112">
        <f>SUM(S272:S273)</f>
        <v>0</v>
      </c>
      <c r="T274" s="113">
        <f>SUM(T272:T273)</f>
        <v>0</v>
      </c>
      <c r="U274" s="111">
        <f>V274+X274</f>
        <v>0</v>
      </c>
      <c r="V274" s="112">
        <f>SUM(V272:V273)</f>
        <v>0</v>
      </c>
      <c r="W274" s="112">
        <f>SUM(W272:W273)</f>
        <v>0</v>
      </c>
      <c r="X274" s="113">
        <f>SUM(X272:X273)</f>
        <v>0</v>
      </c>
      <c r="Z274" s="25"/>
    </row>
    <row r="275" spans="1:26" ht="33.75" customHeight="1" thickBot="1" x14ac:dyDescent="0.25">
      <c r="A275" s="601">
        <v>2</v>
      </c>
      <c r="B275" s="398">
        <v>1</v>
      </c>
      <c r="C275" s="392">
        <v>3</v>
      </c>
      <c r="D275" s="590" t="s">
        <v>177</v>
      </c>
      <c r="E275" s="470" t="s">
        <v>203</v>
      </c>
      <c r="F275" s="35" t="s">
        <v>96</v>
      </c>
      <c r="G275" s="35" t="s">
        <v>97</v>
      </c>
      <c r="H275" s="29" t="s">
        <v>17</v>
      </c>
      <c r="I275" s="67">
        <v>20</v>
      </c>
      <c r="J275" s="114"/>
      <c r="K275" s="114"/>
      <c r="L275" s="327">
        <v>20</v>
      </c>
      <c r="M275" s="73"/>
      <c r="N275" s="114"/>
      <c r="O275" s="114"/>
      <c r="P275" s="115"/>
      <c r="Q275" s="73"/>
      <c r="R275" s="114"/>
      <c r="S275" s="114"/>
      <c r="T275" s="115"/>
      <c r="U275" s="73"/>
      <c r="V275" s="114"/>
      <c r="W275" s="114"/>
      <c r="X275" s="115"/>
    </row>
    <row r="276" spans="1:26" ht="24" customHeight="1" thickBot="1" x14ac:dyDescent="0.25">
      <c r="A276" s="601"/>
      <c r="B276" s="398"/>
      <c r="C276" s="392"/>
      <c r="D276" s="590"/>
      <c r="E276" s="470"/>
      <c r="F276" s="465" t="s">
        <v>19</v>
      </c>
      <c r="G276" s="466"/>
      <c r="H276" s="467"/>
      <c r="I276" s="111">
        <f t="shared" ref="I276:I314" si="192">J276+L276</f>
        <v>20</v>
      </c>
      <c r="J276" s="55">
        <f t="shared" ref="J276:P276" si="193">SUM(J275:J275)</f>
        <v>0</v>
      </c>
      <c r="K276" s="55">
        <f t="shared" si="193"/>
        <v>0</v>
      </c>
      <c r="L276" s="56">
        <f t="shared" si="193"/>
        <v>20</v>
      </c>
      <c r="M276" s="111">
        <f t="shared" si="193"/>
        <v>0</v>
      </c>
      <c r="N276" s="55">
        <f t="shared" si="193"/>
        <v>0</v>
      </c>
      <c r="O276" s="55">
        <f t="shared" si="193"/>
        <v>0</v>
      </c>
      <c r="P276" s="56">
        <f t="shared" si="193"/>
        <v>0</v>
      </c>
      <c r="Q276" s="111"/>
      <c r="R276" s="55"/>
      <c r="S276" s="55"/>
      <c r="T276" s="56"/>
      <c r="U276" s="111"/>
      <c r="V276" s="55"/>
      <c r="W276" s="55"/>
      <c r="X276" s="56"/>
    </row>
    <row r="277" spans="1:26" ht="15" customHeight="1" x14ac:dyDescent="0.2">
      <c r="A277" s="368">
        <v>2</v>
      </c>
      <c r="B277" s="418">
        <v>1</v>
      </c>
      <c r="C277" s="411">
        <v>4</v>
      </c>
      <c r="D277" s="388" t="s">
        <v>178</v>
      </c>
      <c r="E277" s="223" t="s">
        <v>182</v>
      </c>
      <c r="F277" s="224" t="s">
        <v>98</v>
      </c>
      <c r="G277" s="471" t="s">
        <v>99</v>
      </c>
      <c r="H277" s="511" t="s">
        <v>17</v>
      </c>
      <c r="I277" s="325">
        <f t="shared" ref="I277:I306" si="194">J277+L277</f>
        <v>45.5</v>
      </c>
      <c r="J277" s="326">
        <f>13+32.5</f>
        <v>45.5</v>
      </c>
      <c r="K277" s="326"/>
      <c r="L277" s="327"/>
      <c r="M277" s="332">
        <f>N277+P277</f>
        <v>19.700000000000003</v>
      </c>
      <c r="N277" s="195">
        <v>3.6</v>
      </c>
      <c r="O277" s="195"/>
      <c r="P277" s="209">
        <v>16.100000000000001</v>
      </c>
      <c r="Q277" s="88">
        <f t="shared" ref="Q277" si="195">R277+T277</f>
        <v>0</v>
      </c>
      <c r="R277" s="52"/>
      <c r="S277" s="52"/>
      <c r="T277" s="53">
        <v>0</v>
      </c>
      <c r="U277" s="88">
        <f t="shared" ref="U277:U280" si="196">V277+X277</f>
        <v>0</v>
      </c>
      <c r="V277" s="52"/>
      <c r="W277" s="52"/>
      <c r="X277" s="53">
        <v>0</v>
      </c>
    </row>
    <row r="278" spans="1:26" ht="15" customHeight="1" x14ac:dyDescent="0.2">
      <c r="A278" s="602"/>
      <c r="B278" s="420"/>
      <c r="C278" s="421"/>
      <c r="D278" s="389"/>
      <c r="E278" s="223" t="s">
        <v>183</v>
      </c>
      <c r="F278" s="225" t="s">
        <v>15</v>
      </c>
      <c r="G278" s="471"/>
      <c r="H278" s="512"/>
      <c r="I278" s="227">
        <f>J278+L278</f>
        <v>18.5</v>
      </c>
      <c r="J278" s="195">
        <f>8.6+9.9-1.9</f>
        <v>16.600000000000001</v>
      </c>
      <c r="K278" s="195"/>
      <c r="L278" s="209">
        <v>1.9</v>
      </c>
      <c r="M278" s="332">
        <f>N278+P278</f>
        <v>17.100000000000001</v>
      </c>
      <c r="N278" s="195">
        <f>9+6.6</f>
        <v>15.6</v>
      </c>
      <c r="O278" s="195"/>
      <c r="P278" s="209">
        <v>1.5</v>
      </c>
      <c r="Q278" s="88"/>
      <c r="R278" s="52"/>
      <c r="S278" s="52"/>
      <c r="T278" s="53"/>
      <c r="U278" s="88"/>
      <c r="V278" s="52"/>
      <c r="W278" s="52"/>
      <c r="X278" s="53"/>
    </row>
    <row r="279" spans="1:26" ht="15" customHeight="1" x14ac:dyDescent="0.2">
      <c r="A279" s="602"/>
      <c r="B279" s="420"/>
      <c r="C279" s="421"/>
      <c r="D279" s="389"/>
      <c r="E279" s="223" t="s">
        <v>184</v>
      </c>
      <c r="F279" s="226" t="s">
        <v>22</v>
      </c>
      <c r="G279" s="471"/>
      <c r="H279" s="512"/>
      <c r="I279" s="227">
        <f>J279+L279</f>
        <v>24.3</v>
      </c>
      <c r="J279" s="195">
        <f>7.1+2.2</f>
        <v>9.3000000000000007</v>
      </c>
      <c r="K279" s="195"/>
      <c r="L279" s="209">
        <v>15</v>
      </c>
      <c r="M279" s="332">
        <f>N279+P279</f>
        <v>14.8</v>
      </c>
      <c r="N279" s="195">
        <f>4.3+7.5</f>
        <v>11.8</v>
      </c>
      <c r="O279" s="195"/>
      <c r="P279" s="209">
        <v>3</v>
      </c>
      <c r="Q279" s="88"/>
      <c r="R279" s="52"/>
      <c r="S279" s="52"/>
      <c r="T279" s="53"/>
      <c r="U279" s="88"/>
      <c r="V279" s="52"/>
      <c r="W279" s="52"/>
      <c r="X279" s="53"/>
    </row>
    <row r="280" spans="1:26" ht="15" customHeight="1" x14ac:dyDescent="0.2">
      <c r="A280" s="602"/>
      <c r="B280" s="420"/>
      <c r="C280" s="421"/>
      <c r="D280" s="389"/>
      <c r="E280" s="223" t="s">
        <v>185</v>
      </c>
      <c r="F280" s="225" t="s">
        <v>179</v>
      </c>
      <c r="G280" s="471"/>
      <c r="H280" s="512"/>
      <c r="I280" s="227">
        <f t="shared" si="194"/>
        <v>22.799999999999997</v>
      </c>
      <c r="J280" s="195">
        <f>13.7+9.1</f>
        <v>22.799999999999997</v>
      </c>
      <c r="K280" s="195"/>
      <c r="L280" s="209"/>
      <c r="M280" s="227">
        <f>N280+P280</f>
        <v>15.9</v>
      </c>
      <c r="N280" s="195">
        <v>7.9</v>
      </c>
      <c r="O280" s="195"/>
      <c r="P280" s="209">
        <f>2.5+5.5</f>
        <v>8</v>
      </c>
      <c r="Q280" s="86">
        <f t="shared" ref="Q280:Q284" si="197">R280+T280</f>
        <v>0</v>
      </c>
      <c r="R280" s="52"/>
      <c r="S280" s="52"/>
      <c r="T280" s="53">
        <v>0</v>
      </c>
      <c r="U280" s="86">
        <f t="shared" si="196"/>
        <v>0</v>
      </c>
      <c r="V280" s="52"/>
      <c r="W280" s="52"/>
      <c r="X280" s="53">
        <v>0</v>
      </c>
    </row>
    <row r="281" spans="1:26" ht="15" customHeight="1" x14ac:dyDescent="0.2">
      <c r="A281" s="602"/>
      <c r="B281" s="420"/>
      <c r="C281" s="421"/>
      <c r="D281" s="389"/>
      <c r="E281" s="223" t="s">
        <v>186</v>
      </c>
      <c r="F281" s="226" t="s">
        <v>179</v>
      </c>
      <c r="G281" s="471"/>
      <c r="H281" s="512"/>
      <c r="I281" s="228">
        <f t="shared" si="194"/>
        <v>43.2</v>
      </c>
      <c r="J281" s="229">
        <f>1.5+12.2-10</f>
        <v>3.6999999999999993</v>
      </c>
      <c r="K281" s="229"/>
      <c r="L281" s="230">
        <f>29.5+10</f>
        <v>39.5</v>
      </c>
      <c r="M281" s="228">
        <f t="shared" ref="M281:M287" si="198">N281+P281</f>
        <v>34.799999999999997</v>
      </c>
      <c r="N281" s="195">
        <f>14.6+3.3</f>
        <v>17.899999999999999</v>
      </c>
      <c r="O281" s="229"/>
      <c r="P281" s="230">
        <f>13.9+3</f>
        <v>16.899999999999999</v>
      </c>
      <c r="Q281" s="64">
        <f t="shared" si="197"/>
        <v>0</v>
      </c>
      <c r="R281" s="20"/>
      <c r="S281" s="20"/>
      <c r="T281" s="21">
        <v>0</v>
      </c>
      <c r="U281" s="64">
        <f t="shared" ref="U281:U287" si="199">V281+X281</f>
        <v>0</v>
      </c>
      <c r="V281" s="20"/>
      <c r="W281" s="20"/>
      <c r="X281" s="21">
        <v>0</v>
      </c>
    </row>
    <row r="282" spans="1:26" ht="15" customHeight="1" x14ac:dyDescent="0.2">
      <c r="A282" s="602"/>
      <c r="B282" s="420"/>
      <c r="C282" s="421"/>
      <c r="D282" s="389"/>
      <c r="E282" s="223" t="s">
        <v>187</v>
      </c>
      <c r="F282" s="226" t="s">
        <v>98</v>
      </c>
      <c r="G282" s="471"/>
      <c r="H282" s="512"/>
      <c r="I282" s="227">
        <f t="shared" si="194"/>
        <v>10.899999999999999</v>
      </c>
      <c r="J282" s="195">
        <f>4.7+5.5-0.6</f>
        <v>9.6</v>
      </c>
      <c r="K282" s="195"/>
      <c r="L282" s="209">
        <f>0.7+0.6</f>
        <v>1.2999999999999998</v>
      </c>
      <c r="M282" s="332">
        <f t="shared" si="198"/>
        <v>10.600000000000001</v>
      </c>
      <c r="N282" s="195">
        <f>4.7+2</f>
        <v>6.7</v>
      </c>
      <c r="O282" s="195"/>
      <c r="P282" s="209">
        <f>2.1+1.8</f>
        <v>3.9000000000000004</v>
      </c>
      <c r="Q282" s="88">
        <f t="shared" si="197"/>
        <v>0</v>
      </c>
      <c r="R282" s="52"/>
      <c r="S282" s="52"/>
      <c r="T282" s="53">
        <v>0</v>
      </c>
      <c r="U282" s="88">
        <f t="shared" si="199"/>
        <v>0</v>
      </c>
      <c r="V282" s="52"/>
      <c r="W282" s="52"/>
      <c r="X282" s="53">
        <v>0</v>
      </c>
    </row>
    <row r="283" spans="1:26" ht="15" customHeight="1" x14ac:dyDescent="0.2">
      <c r="A283" s="602"/>
      <c r="B283" s="420"/>
      <c r="C283" s="421"/>
      <c r="D283" s="389"/>
      <c r="E283" s="223" t="s">
        <v>188</v>
      </c>
      <c r="F283" s="226" t="s">
        <v>98</v>
      </c>
      <c r="G283" s="471"/>
      <c r="H283" s="512"/>
      <c r="I283" s="227">
        <f t="shared" si="194"/>
        <v>7.7</v>
      </c>
      <c r="J283" s="195">
        <v>0.4</v>
      </c>
      <c r="K283" s="195"/>
      <c r="L283" s="209">
        <v>7.3</v>
      </c>
      <c r="M283" s="332">
        <f t="shared" si="198"/>
        <v>32</v>
      </c>
      <c r="N283" s="195">
        <f>6.4+7</f>
        <v>13.4</v>
      </c>
      <c r="O283" s="195"/>
      <c r="P283" s="209">
        <f>16.6+2</f>
        <v>18.600000000000001</v>
      </c>
      <c r="Q283" s="88">
        <f t="shared" si="197"/>
        <v>0</v>
      </c>
      <c r="R283" s="52"/>
      <c r="S283" s="52"/>
      <c r="T283" s="53">
        <v>0</v>
      </c>
      <c r="U283" s="88">
        <f t="shared" si="199"/>
        <v>0</v>
      </c>
      <c r="V283" s="52"/>
      <c r="W283" s="52"/>
      <c r="X283" s="53">
        <v>0</v>
      </c>
    </row>
    <row r="284" spans="1:26" ht="15" customHeight="1" x14ac:dyDescent="0.2">
      <c r="A284" s="602"/>
      <c r="B284" s="420"/>
      <c r="C284" s="421"/>
      <c r="D284" s="389"/>
      <c r="E284" s="223" t="s">
        <v>189</v>
      </c>
      <c r="F284" s="226" t="s">
        <v>98</v>
      </c>
      <c r="G284" s="471"/>
      <c r="H284" s="512"/>
      <c r="I284" s="227">
        <f t="shared" si="194"/>
        <v>9.6</v>
      </c>
      <c r="J284" s="195">
        <f>3.1+6.5</f>
        <v>9.6</v>
      </c>
      <c r="K284" s="195"/>
      <c r="L284" s="209"/>
      <c r="M284" s="332">
        <f t="shared" si="198"/>
        <v>13.500000000000002</v>
      </c>
      <c r="N284" s="195">
        <f>8.8+3.8</f>
        <v>12.600000000000001</v>
      </c>
      <c r="O284" s="195"/>
      <c r="P284" s="209">
        <v>0.9</v>
      </c>
      <c r="Q284" s="88">
        <f t="shared" si="197"/>
        <v>0</v>
      </c>
      <c r="R284" s="52"/>
      <c r="S284" s="52"/>
      <c r="T284" s="53">
        <v>0</v>
      </c>
      <c r="U284" s="88">
        <f t="shared" si="199"/>
        <v>0</v>
      </c>
      <c r="V284" s="52"/>
      <c r="W284" s="52"/>
      <c r="X284" s="53">
        <v>0</v>
      </c>
    </row>
    <row r="285" spans="1:26" ht="15" customHeight="1" x14ac:dyDescent="0.2">
      <c r="A285" s="602"/>
      <c r="B285" s="420"/>
      <c r="C285" s="421"/>
      <c r="D285" s="389"/>
      <c r="E285" s="223" t="s">
        <v>190</v>
      </c>
      <c r="F285" s="226" t="s">
        <v>98</v>
      </c>
      <c r="G285" s="471"/>
      <c r="H285" s="512"/>
      <c r="I285" s="227">
        <f t="shared" si="194"/>
        <v>20.5</v>
      </c>
      <c r="J285" s="195">
        <v>19.8</v>
      </c>
      <c r="K285" s="195"/>
      <c r="L285" s="209">
        <f>0.7</f>
        <v>0.7</v>
      </c>
      <c r="M285" s="332">
        <f t="shared" si="198"/>
        <v>35</v>
      </c>
      <c r="N285" s="195">
        <v>4.8</v>
      </c>
      <c r="O285" s="195"/>
      <c r="P285" s="209">
        <f>25.5+4.7</f>
        <v>30.2</v>
      </c>
      <c r="Q285" s="88"/>
      <c r="R285" s="52"/>
      <c r="S285" s="52"/>
      <c r="T285" s="53"/>
      <c r="U285" s="88"/>
      <c r="V285" s="52"/>
      <c r="W285" s="52"/>
      <c r="X285" s="53"/>
    </row>
    <row r="286" spans="1:26" ht="15" customHeight="1" x14ac:dyDescent="0.2">
      <c r="A286" s="602"/>
      <c r="B286" s="420"/>
      <c r="C286" s="421"/>
      <c r="D286" s="389"/>
      <c r="E286" s="223" t="s">
        <v>192</v>
      </c>
      <c r="F286" s="226" t="s">
        <v>98</v>
      </c>
      <c r="G286" s="471"/>
      <c r="H286" s="512"/>
      <c r="I286" s="227">
        <f t="shared" si="194"/>
        <v>15.7</v>
      </c>
      <c r="J286" s="195">
        <v>7.3</v>
      </c>
      <c r="K286" s="195"/>
      <c r="L286" s="209">
        <v>8.4</v>
      </c>
      <c r="M286" s="332">
        <f t="shared" si="198"/>
        <v>14.7</v>
      </c>
      <c r="N286" s="195">
        <v>2.5</v>
      </c>
      <c r="O286" s="195"/>
      <c r="P286" s="209">
        <f>9.7+2.5</f>
        <v>12.2</v>
      </c>
      <c r="Q286" s="88">
        <f t="shared" ref="Q286:Q287" si="200">R286+T286</f>
        <v>0</v>
      </c>
      <c r="R286" s="52"/>
      <c r="S286" s="52"/>
      <c r="T286" s="53">
        <v>0</v>
      </c>
      <c r="U286" s="88">
        <f t="shared" si="199"/>
        <v>0</v>
      </c>
      <c r="V286" s="52"/>
      <c r="W286" s="52"/>
      <c r="X286" s="53">
        <v>0</v>
      </c>
    </row>
    <row r="287" spans="1:26" ht="15" customHeight="1" x14ac:dyDescent="0.2">
      <c r="A287" s="602"/>
      <c r="B287" s="420"/>
      <c r="C287" s="421"/>
      <c r="D287" s="389"/>
      <c r="E287" s="223" t="s">
        <v>193</v>
      </c>
      <c r="F287" s="226" t="s">
        <v>98</v>
      </c>
      <c r="G287" s="471"/>
      <c r="H287" s="512"/>
      <c r="I287" s="227">
        <f t="shared" si="194"/>
        <v>26.1</v>
      </c>
      <c r="J287" s="195">
        <f>12.1+12-5</f>
        <v>19.100000000000001</v>
      </c>
      <c r="K287" s="195"/>
      <c r="L287" s="209">
        <f>2+5</f>
        <v>7</v>
      </c>
      <c r="M287" s="332">
        <f t="shared" si="198"/>
        <v>94</v>
      </c>
      <c r="N287" s="195">
        <v>68.3</v>
      </c>
      <c r="O287" s="195"/>
      <c r="P287" s="209">
        <f>14.7+11</f>
        <v>25.7</v>
      </c>
      <c r="Q287" s="88">
        <f t="shared" si="200"/>
        <v>0</v>
      </c>
      <c r="R287" s="52"/>
      <c r="S287" s="52"/>
      <c r="T287" s="53">
        <v>0</v>
      </c>
      <c r="U287" s="88">
        <f t="shared" si="199"/>
        <v>0</v>
      </c>
      <c r="V287" s="52"/>
      <c r="W287" s="52"/>
      <c r="X287" s="53">
        <v>0</v>
      </c>
    </row>
    <row r="288" spans="1:26" ht="15" customHeight="1" x14ac:dyDescent="0.2">
      <c r="A288" s="602"/>
      <c r="B288" s="420"/>
      <c r="C288" s="421"/>
      <c r="D288" s="389"/>
      <c r="E288" s="223" t="s">
        <v>194</v>
      </c>
      <c r="F288" s="226" t="s">
        <v>93</v>
      </c>
      <c r="G288" s="471"/>
      <c r="H288" s="512"/>
      <c r="I288" s="227">
        <f>J288+L288</f>
        <v>6.5</v>
      </c>
      <c r="J288" s="195">
        <v>4</v>
      </c>
      <c r="K288" s="195"/>
      <c r="L288" s="209">
        <v>2.5</v>
      </c>
      <c r="M288" s="332">
        <f>N288+P288</f>
        <v>14</v>
      </c>
      <c r="N288" s="195">
        <v>0.5</v>
      </c>
      <c r="O288" s="195"/>
      <c r="P288" s="209">
        <v>13.5</v>
      </c>
      <c r="Q288" s="88"/>
      <c r="R288" s="52"/>
      <c r="S288" s="52"/>
      <c r="T288" s="53"/>
      <c r="U288" s="88"/>
      <c r="V288" s="52"/>
      <c r="W288" s="52"/>
      <c r="X288" s="53"/>
    </row>
    <row r="289" spans="1:24" ht="15" customHeight="1" x14ac:dyDescent="0.2">
      <c r="A289" s="602"/>
      <c r="B289" s="420"/>
      <c r="C289" s="421"/>
      <c r="D289" s="389"/>
      <c r="E289" s="223" t="s">
        <v>196</v>
      </c>
      <c r="F289" s="226" t="s">
        <v>98</v>
      </c>
      <c r="G289" s="471"/>
      <c r="H289" s="512"/>
      <c r="I289" s="227">
        <f t="shared" si="194"/>
        <v>11.7</v>
      </c>
      <c r="J289" s="195">
        <v>2.7</v>
      </c>
      <c r="K289" s="195"/>
      <c r="L289" s="209">
        <v>9</v>
      </c>
      <c r="M289" s="332">
        <f t="shared" ref="M289:M295" si="201">N289+P289</f>
        <v>10.500000000000002</v>
      </c>
      <c r="N289" s="195">
        <f>4.4+4.2</f>
        <v>8.6000000000000014</v>
      </c>
      <c r="O289" s="195"/>
      <c r="P289" s="209">
        <v>1.9</v>
      </c>
      <c r="Q289" s="88">
        <f t="shared" ref="Q289:Q294" si="202">R289+T289</f>
        <v>0</v>
      </c>
      <c r="R289" s="52"/>
      <c r="S289" s="52"/>
      <c r="T289" s="53">
        <v>0</v>
      </c>
      <c r="U289" s="88">
        <f t="shared" ref="U289:U311" si="203">V289+X289</f>
        <v>0</v>
      </c>
      <c r="V289" s="52"/>
      <c r="W289" s="52"/>
      <c r="X289" s="53">
        <v>0</v>
      </c>
    </row>
    <row r="290" spans="1:24" ht="15" customHeight="1" x14ac:dyDescent="0.2">
      <c r="A290" s="602"/>
      <c r="B290" s="420"/>
      <c r="C290" s="421"/>
      <c r="D290" s="389"/>
      <c r="E290" s="223" t="s">
        <v>197</v>
      </c>
      <c r="F290" s="226" t="s">
        <v>98</v>
      </c>
      <c r="G290" s="471"/>
      <c r="H290" s="512"/>
      <c r="I290" s="227">
        <f t="shared" si="194"/>
        <v>3.4</v>
      </c>
      <c r="J290" s="195">
        <v>3.4</v>
      </c>
      <c r="K290" s="195"/>
      <c r="L290" s="209"/>
      <c r="M290" s="332">
        <f t="shared" si="201"/>
        <v>0</v>
      </c>
      <c r="N290" s="195"/>
      <c r="O290" s="195"/>
      <c r="P290" s="209"/>
      <c r="Q290" s="88">
        <f t="shared" si="202"/>
        <v>0</v>
      </c>
      <c r="R290" s="52"/>
      <c r="S290" s="52"/>
      <c r="T290" s="53">
        <v>0</v>
      </c>
      <c r="U290" s="88">
        <f t="shared" ref="U290" si="204">V290+X290</f>
        <v>0</v>
      </c>
      <c r="V290" s="52"/>
      <c r="W290" s="52"/>
      <c r="X290" s="53">
        <v>0</v>
      </c>
    </row>
    <row r="291" spans="1:24" ht="15" customHeight="1" x14ac:dyDescent="0.2">
      <c r="A291" s="602"/>
      <c r="B291" s="420"/>
      <c r="C291" s="421"/>
      <c r="D291" s="389"/>
      <c r="E291" s="223" t="s">
        <v>198</v>
      </c>
      <c r="F291" s="226" t="s">
        <v>98</v>
      </c>
      <c r="G291" s="471"/>
      <c r="H291" s="512"/>
      <c r="I291" s="227">
        <f t="shared" si="194"/>
        <v>44.7</v>
      </c>
      <c r="J291" s="195">
        <f>16.3+27.7-22</f>
        <v>22</v>
      </c>
      <c r="K291" s="195"/>
      <c r="L291" s="209">
        <f>22+0.7</f>
        <v>22.7</v>
      </c>
      <c r="M291" s="332">
        <f t="shared" si="201"/>
        <v>24.700000000000003</v>
      </c>
      <c r="N291" s="195">
        <f>14.9+1</f>
        <v>15.9</v>
      </c>
      <c r="O291" s="195"/>
      <c r="P291" s="209">
        <f>6.8+2</f>
        <v>8.8000000000000007</v>
      </c>
      <c r="Q291" s="88">
        <f t="shared" si="202"/>
        <v>0</v>
      </c>
      <c r="R291" s="52"/>
      <c r="S291" s="52"/>
      <c r="T291" s="53">
        <v>0</v>
      </c>
      <c r="U291" s="88">
        <f t="shared" ref="U291:U293" si="205">V291+X291</f>
        <v>0</v>
      </c>
      <c r="V291" s="52"/>
      <c r="W291" s="52"/>
      <c r="X291" s="53">
        <v>0</v>
      </c>
    </row>
    <row r="292" spans="1:24" ht="15" customHeight="1" x14ac:dyDescent="0.2">
      <c r="A292" s="602"/>
      <c r="B292" s="420"/>
      <c r="C292" s="421"/>
      <c r="D292" s="389"/>
      <c r="E292" s="223" t="s">
        <v>199</v>
      </c>
      <c r="F292" s="226" t="s">
        <v>180</v>
      </c>
      <c r="G292" s="471"/>
      <c r="H292" s="512"/>
      <c r="I292" s="227">
        <f t="shared" si="194"/>
        <v>29.299999999999997</v>
      </c>
      <c r="J292" s="195">
        <v>17.2</v>
      </c>
      <c r="K292" s="195"/>
      <c r="L292" s="209">
        <v>12.1</v>
      </c>
      <c r="M292" s="332">
        <f t="shared" si="201"/>
        <v>9.5</v>
      </c>
      <c r="N292" s="195"/>
      <c r="O292" s="195"/>
      <c r="P292" s="209">
        <f>5.4+4.1</f>
        <v>9.5</v>
      </c>
      <c r="Q292" s="88">
        <f t="shared" si="202"/>
        <v>0</v>
      </c>
      <c r="R292" s="52"/>
      <c r="S292" s="52"/>
      <c r="T292" s="53">
        <v>0</v>
      </c>
      <c r="U292" s="88">
        <f t="shared" si="205"/>
        <v>0</v>
      </c>
      <c r="V292" s="52"/>
      <c r="W292" s="52"/>
      <c r="X292" s="53">
        <v>0</v>
      </c>
    </row>
    <row r="293" spans="1:24" ht="15" customHeight="1" x14ac:dyDescent="0.2">
      <c r="A293" s="602"/>
      <c r="B293" s="420"/>
      <c r="C293" s="421"/>
      <c r="D293" s="389"/>
      <c r="E293" s="223" t="s">
        <v>200</v>
      </c>
      <c r="F293" s="226" t="s">
        <v>180</v>
      </c>
      <c r="G293" s="471"/>
      <c r="H293" s="512"/>
      <c r="I293" s="227">
        <f t="shared" si="194"/>
        <v>12</v>
      </c>
      <c r="J293" s="195">
        <f>1.4+7.8-2.1</f>
        <v>7.1</v>
      </c>
      <c r="K293" s="195"/>
      <c r="L293" s="209">
        <f>2.8+2.1</f>
        <v>4.9000000000000004</v>
      </c>
      <c r="M293" s="332">
        <f t="shared" si="201"/>
        <v>9.5</v>
      </c>
      <c r="N293" s="195">
        <v>0.4</v>
      </c>
      <c r="O293" s="195"/>
      <c r="P293" s="209">
        <f>3.5+5.6</f>
        <v>9.1</v>
      </c>
      <c r="Q293" s="88">
        <f t="shared" si="202"/>
        <v>0</v>
      </c>
      <c r="R293" s="52"/>
      <c r="S293" s="52"/>
      <c r="T293" s="53">
        <v>0</v>
      </c>
      <c r="U293" s="88">
        <f t="shared" si="205"/>
        <v>0</v>
      </c>
      <c r="V293" s="52"/>
      <c r="W293" s="52"/>
      <c r="X293" s="53">
        <v>0</v>
      </c>
    </row>
    <row r="294" spans="1:24" ht="15" customHeight="1" x14ac:dyDescent="0.2">
      <c r="A294" s="602"/>
      <c r="B294" s="420"/>
      <c r="C294" s="421"/>
      <c r="D294" s="389"/>
      <c r="E294" s="223" t="s">
        <v>201</v>
      </c>
      <c r="F294" s="226" t="s">
        <v>180</v>
      </c>
      <c r="G294" s="471"/>
      <c r="H294" s="512"/>
      <c r="I294" s="227">
        <f t="shared" si="194"/>
        <v>10.8</v>
      </c>
      <c r="J294" s="195">
        <f>3+4.3-1</f>
        <v>6.3</v>
      </c>
      <c r="K294" s="195"/>
      <c r="L294" s="209">
        <f>3.5+1</f>
        <v>4.5</v>
      </c>
      <c r="M294" s="332">
        <f t="shared" si="201"/>
        <v>20.6</v>
      </c>
      <c r="N294" s="195">
        <v>10.5</v>
      </c>
      <c r="O294" s="195"/>
      <c r="P294" s="209">
        <f>6.1+4</f>
        <v>10.1</v>
      </c>
      <c r="Q294" s="88">
        <f t="shared" si="202"/>
        <v>0</v>
      </c>
      <c r="R294" s="52"/>
      <c r="S294" s="52"/>
      <c r="T294" s="53">
        <v>0</v>
      </c>
      <c r="U294" s="88">
        <f t="shared" ref="U294" si="206">V294+X294</f>
        <v>0</v>
      </c>
      <c r="V294" s="52"/>
      <c r="W294" s="52"/>
      <c r="X294" s="53">
        <v>0</v>
      </c>
    </row>
    <row r="295" spans="1:24" ht="15" customHeight="1" x14ac:dyDescent="0.2">
      <c r="A295" s="602"/>
      <c r="B295" s="420"/>
      <c r="C295" s="421"/>
      <c r="D295" s="389"/>
      <c r="E295" s="223" t="s">
        <v>202</v>
      </c>
      <c r="F295" s="226" t="s">
        <v>180</v>
      </c>
      <c r="G295" s="471"/>
      <c r="H295" s="512"/>
      <c r="I295" s="328">
        <f t="shared" si="194"/>
        <v>54</v>
      </c>
      <c r="J295" s="231">
        <v>4.0999999999999996</v>
      </c>
      <c r="K295" s="231"/>
      <c r="L295" s="232">
        <v>49.9</v>
      </c>
      <c r="M295" s="333">
        <f t="shared" si="201"/>
        <v>17.200000000000003</v>
      </c>
      <c r="N295" s="195">
        <f>5.4+1</f>
        <v>6.4</v>
      </c>
      <c r="O295" s="231"/>
      <c r="P295" s="209">
        <v>10.8</v>
      </c>
      <c r="Q295" s="91"/>
      <c r="R295" s="78"/>
      <c r="S295" s="78"/>
      <c r="T295" s="79"/>
      <c r="U295" s="91"/>
      <c r="V295" s="78"/>
      <c r="W295" s="78"/>
      <c r="X295" s="79"/>
    </row>
    <row r="296" spans="1:24" ht="15" customHeight="1" x14ac:dyDescent="0.2">
      <c r="A296" s="602"/>
      <c r="B296" s="420"/>
      <c r="C296" s="421"/>
      <c r="D296" s="389"/>
      <c r="E296" s="223" t="s">
        <v>203</v>
      </c>
      <c r="F296" s="226" t="s">
        <v>180</v>
      </c>
      <c r="G296" s="471"/>
      <c r="H296" s="512"/>
      <c r="I296" s="328">
        <f t="shared" si="194"/>
        <v>3.1</v>
      </c>
      <c r="J296" s="231">
        <v>1.5</v>
      </c>
      <c r="K296" s="231"/>
      <c r="L296" s="232">
        <v>1.6</v>
      </c>
      <c r="M296" s="333"/>
      <c r="N296" s="195"/>
      <c r="O296" s="231"/>
      <c r="P296" s="209"/>
      <c r="Q296" s="91"/>
      <c r="R296" s="78"/>
      <c r="S296" s="78"/>
      <c r="T296" s="79"/>
      <c r="U296" s="91"/>
      <c r="V296" s="78"/>
      <c r="W296" s="78"/>
      <c r="X296" s="79"/>
    </row>
    <row r="297" spans="1:24" ht="15" customHeight="1" x14ac:dyDescent="0.2">
      <c r="A297" s="602"/>
      <c r="B297" s="420"/>
      <c r="C297" s="421"/>
      <c r="D297" s="389"/>
      <c r="E297" s="223" t="s">
        <v>204</v>
      </c>
      <c r="F297" s="226" t="s">
        <v>180</v>
      </c>
      <c r="G297" s="471"/>
      <c r="H297" s="512"/>
      <c r="I297" s="227">
        <f t="shared" si="194"/>
        <v>9.6</v>
      </c>
      <c r="J297" s="195">
        <v>5.5</v>
      </c>
      <c r="K297" s="231"/>
      <c r="L297" s="232">
        <v>4.0999999999999996</v>
      </c>
      <c r="M297" s="333"/>
      <c r="N297" s="195"/>
      <c r="O297" s="231"/>
      <c r="P297" s="230"/>
      <c r="Q297" s="91"/>
      <c r="R297" s="78"/>
      <c r="S297" s="78"/>
      <c r="T297" s="79"/>
      <c r="U297" s="91"/>
      <c r="V297" s="78"/>
      <c r="W297" s="78"/>
      <c r="X297" s="79"/>
    </row>
    <row r="298" spans="1:24" ht="15" customHeight="1" x14ac:dyDescent="0.2">
      <c r="A298" s="602"/>
      <c r="B298" s="420"/>
      <c r="C298" s="421"/>
      <c r="D298" s="389"/>
      <c r="E298" s="223" t="s">
        <v>205</v>
      </c>
      <c r="F298" s="226" t="s">
        <v>180</v>
      </c>
      <c r="G298" s="471"/>
      <c r="H298" s="512"/>
      <c r="I298" s="227">
        <f t="shared" si="194"/>
        <v>1.9</v>
      </c>
      <c r="J298" s="195"/>
      <c r="K298" s="231"/>
      <c r="L298" s="232">
        <v>1.9</v>
      </c>
      <c r="M298" s="333"/>
      <c r="N298" s="231"/>
      <c r="O298" s="231"/>
      <c r="P298" s="209"/>
      <c r="Q298" s="91"/>
      <c r="R298" s="78"/>
      <c r="S298" s="78"/>
      <c r="T298" s="79"/>
      <c r="U298" s="91"/>
      <c r="V298" s="78"/>
      <c r="W298" s="78"/>
      <c r="X298" s="79"/>
    </row>
    <row r="299" spans="1:24" ht="15" customHeight="1" x14ac:dyDescent="0.2">
      <c r="A299" s="602"/>
      <c r="B299" s="420"/>
      <c r="C299" s="421"/>
      <c r="D299" s="389"/>
      <c r="E299" s="223" t="s">
        <v>222</v>
      </c>
      <c r="F299" s="226" t="s">
        <v>180</v>
      </c>
      <c r="G299" s="471"/>
      <c r="H299" s="512"/>
      <c r="I299" s="227">
        <f t="shared" si="194"/>
        <v>7.85</v>
      </c>
      <c r="J299" s="195">
        <v>7.1</v>
      </c>
      <c r="K299" s="231"/>
      <c r="L299" s="232">
        <v>0.75</v>
      </c>
      <c r="M299" s="333">
        <f>N299+P299</f>
        <v>20.8</v>
      </c>
      <c r="N299" s="231">
        <f>6.8+4</f>
        <v>10.8</v>
      </c>
      <c r="O299" s="231"/>
      <c r="P299" s="209">
        <v>10</v>
      </c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602"/>
      <c r="B300" s="420"/>
      <c r="C300" s="421"/>
      <c r="D300" s="389"/>
      <c r="E300" s="223" t="s">
        <v>208</v>
      </c>
      <c r="F300" s="226" t="s">
        <v>71</v>
      </c>
      <c r="G300" s="471"/>
      <c r="H300" s="512"/>
      <c r="I300" s="227">
        <f t="shared" si="194"/>
        <v>1.9</v>
      </c>
      <c r="J300" s="195">
        <v>1.9</v>
      </c>
      <c r="K300" s="231"/>
      <c r="L300" s="232"/>
      <c r="M300" s="333">
        <f>N300+P300</f>
        <v>12</v>
      </c>
      <c r="N300" s="231">
        <v>2.4</v>
      </c>
      <c r="O300" s="231"/>
      <c r="P300" s="209">
        <v>9.6</v>
      </c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602"/>
      <c r="B301" s="420"/>
      <c r="C301" s="421"/>
      <c r="D301" s="389"/>
      <c r="E301" s="223" t="s">
        <v>210</v>
      </c>
      <c r="F301" s="226" t="s">
        <v>71</v>
      </c>
      <c r="G301" s="471"/>
      <c r="H301" s="512"/>
      <c r="I301" s="227">
        <f t="shared" si="194"/>
        <v>11</v>
      </c>
      <c r="J301" s="195">
        <f>4.7-2.7</f>
        <v>2</v>
      </c>
      <c r="K301" s="231"/>
      <c r="L301" s="232">
        <f>6.3+2.7</f>
        <v>9</v>
      </c>
      <c r="M301" s="333">
        <f>N301+P301</f>
        <v>3.5999999999999996</v>
      </c>
      <c r="N301" s="231">
        <v>0.8</v>
      </c>
      <c r="O301" s="231"/>
      <c r="P301" s="209">
        <v>2.8</v>
      </c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602"/>
      <c r="B302" s="420"/>
      <c r="C302" s="421"/>
      <c r="D302" s="389"/>
      <c r="E302" s="223" t="s">
        <v>213</v>
      </c>
      <c r="F302" s="226" t="s">
        <v>180</v>
      </c>
      <c r="G302" s="471"/>
      <c r="H302" s="512"/>
      <c r="I302" s="227">
        <f t="shared" si="194"/>
        <v>12.6</v>
      </c>
      <c r="J302" s="195">
        <v>11.4</v>
      </c>
      <c r="K302" s="231"/>
      <c r="L302" s="232">
        <v>1.2</v>
      </c>
      <c r="M302" s="333"/>
      <c r="N302" s="231"/>
      <c r="O302" s="231"/>
      <c r="P302" s="209"/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602"/>
      <c r="B303" s="420"/>
      <c r="C303" s="421"/>
      <c r="D303" s="389"/>
      <c r="E303" s="223" t="s">
        <v>216</v>
      </c>
      <c r="F303" s="224" t="s">
        <v>81</v>
      </c>
      <c r="G303" s="471"/>
      <c r="H303" s="512"/>
      <c r="I303" s="227">
        <f t="shared" si="194"/>
        <v>0.4</v>
      </c>
      <c r="J303" s="195">
        <v>0.4</v>
      </c>
      <c r="K303" s="231"/>
      <c r="L303" s="232"/>
      <c r="M303" s="333"/>
      <c r="N303" s="231"/>
      <c r="O303" s="231"/>
      <c r="P303" s="232"/>
      <c r="Q303" s="91"/>
      <c r="R303" s="78"/>
      <c r="S303" s="78"/>
      <c r="T303" s="79"/>
      <c r="U303" s="91"/>
      <c r="V303" s="78"/>
      <c r="W303" s="78"/>
      <c r="X303" s="79"/>
    </row>
    <row r="304" spans="1:24" ht="15" customHeight="1" x14ac:dyDescent="0.2">
      <c r="A304" s="602"/>
      <c r="B304" s="420"/>
      <c r="C304" s="421"/>
      <c r="D304" s="389"/>
      <c r="E304" s="223" t="s">
        <v>215</v>
      </c>
      <c r="F304" s="224" t="s">
        <v>223</v>
      </c>
      <c r="G304" s="471"/>
      <c r="H304" s="512"/>
      <c r="I304" s="227">
        <f t="shared" si="194"/>
        <v>0.4</v>
      </c>
      <c r="J304" s="195">
        <v>0.4</v>
      </c>
      <c r="K304" s="231"/>
      <c r="L304" s="232"/>
      <c r="M304" s="333"/>
      <c r="N304" s="231"/>
      <c r="O304" s="231"/>
      <c r="P304" s="232"/>
      <c r="Q304" s="91"/>
      <c r="R304" s="78"/>
      <c r="S304" s="78"/>
      <c r="T304" s="79"/>
      <c r="U304" s="91"/>
      <c r="V304" s="78"/>
      <c r="W304" s="78"/>
      <c r="X304" s="79"/>
    </row>
    <row r="305" spans="1:24" ht="15" customHeight="1" x14ac:dyDescent="0.2">
      <c r="A305" s="602"/>
      <c r="B305" s="420"/>
      <c r="C305" s="421"/>
      <c r="D305" s="389"/>
      <c r="E305" s="223" t="s">
        <v>212</v>
      </c>
      <c r="F305" s="224" t="s">
        <v>49</v>
      </c>
      <c r="G305" s="471"/>
      <c r="H305" s="512"/>
      <c r="I305" s="227">
        <f>J305+L305</f>
        <v>1.7000000000000002</v>
      </c>
      <c r="J305" s="195">
        <f>0.9+0.8</f>
        <v>1.7000000000000002</v>
      </c>
      <c r="K305" s="231"/>
      <c r="L305" s="232"/>
      <c r="M305" s="333">
        <f>N305+P305</f>
        <v>5.5</v>
      </c>
      <c r="N305" s="231">
        <v>5.5</v>
      </c>
      <c r="O305" s="231"/>
      <c r="P305" s="232"/>
      <c r="Q305" s="91"/>
      <c r="R305" s="78"/>
      <c r="S305" s="78"/>
      <c r="T305" s="79"/>
      <c r="U305" s="91"/>
      <c r="V305" s="78"/>
      <c r="W305" s="78"/>
      <c r="X305" s="79"/>
    </row>
    <row r="306" spans="1:24" ht="19.5" customHeight="1" thickBot="1" x14ac:dyDescent="0.25">
      <c r="A306" s="602"/>
      <c r="B306" s="420"/>
      <c r="C306" s="421"/>
      <c r="D306" s="389"/>
      <c r="E306" s="223" t="s">
        <v>214</v>
      </c>
      <c r="F306" s="224" t="s">
        <v>98</v>
      </c>
      <c r="G306" s="472"/>
      <c r="H306" s="324" t="s">
        <v>17</v>
      </c>
      <c r="I306" s="277">
        <f t="shared" si="194"/>
        <v>0</v>
      </c>
      <c r="J306" s="278">
        <v>0</v>
      </c>
      <c r="K306" s="278"/>
      <c r="L306" s="307"/>
      <c r="M306" s="333">
        <f>N306+P306</f>
        <v>0</v>
      </c>
      <c r="N306" s="231"/>
      <c r="O306" s="231"/>
      <c r="P306" s="334"/>
      <c r="Q306" s="91">
        <f t="shared" ref="Q306" si="207">R306+T306</f>
        <v>500</v>
      </c>
      <c r="R306" s="78">
        <v>500</v>
      </c>
      <c r="S306" s="78"/>
      <c r="T306" s="79">
        <v>0</v>
      </c>
      <c r="U306" s="91">
        <f t="shared" ref="U306" si="208">V306+X306</f>
        <v>500</v>
      </c>
      <c r="V306" s="78">
        <v>500</v>
      </c>
      <c r="W306" s="78"/>
      <c r="X306" s="79">
        <v>0</v>
      </c>
    </row>
    <row r="307" spans="1:24" ht="21" customHeight="1" thickBot="1" x14ac:dyDescent="0.25">
      <c r="A307" s="369"/>
      <c r="B307" s="419"/>
      <c r="C307" s="391"/>
      <c r="D307" s="445"/>
      <c r="E307" s="207"/>
      <c r="F307" s="465" t="s">
        <v>19</v>
      </c>
      <c r="G307" s="466"/>
      <c r="H307" s="467"/>
      <c r="I307" s="111">
        <f t="shared" si="192"/>
        <v>467.64999999999992</v>
      </c>
      <c r="J307" s="112">
        <f>SUM(J277:J306)</f>
        <v>262.39999999999992</v>
      </c>
      <c r="K307" s="112">
        <f>SUM(K277:K306)</f>
        <v>0</v>
      </c>
      <c r="L307" s="113">
        <f>SUM(L277:L306)</f>
        <v>205.25</v>
      </c>
      <c r="M307" s="208">
        <f>N307+P307</f>
        <v>450.00000000000006</v>
      </c>
      <c r="N307" s="112">
        <f>SUM(N277:N306)</f>
        <v>226.90000000000003</v>
      </c>
      <c r="O307" s="112">
        <f>SUM(O281:O306)</f>
        <v>0</v>
      </c>
      <c r="P307" s="112">
        <f>SUM(P277:P306)</f>
        <v>223.10000000000002</v>
      </c>
      <c r="Q307" s="111">
        <f>R307+T307</f>
        <v>500</v>
      </c>
      <c r="R307" s="112">
        <f>SUM(R281:R306)</f>
        <v>500</v>
      </c>
      <c r="S307" s="112">
        <f>SUM(S281:S306)</f>
        <v>0</v>
      </c>
      <c r="T307" s="113">
        <f>SUM(T281:T306)</f>
        <v>0</v>
      </c>
      <c r="U307" s="111">
        <f>V307+X307</f>
        <v>500</v>
      </c>
      <c r="V307" s="112">
        <f>SUM(V281:V306)</f>
        <v>500</v>
      </c>
      <c r="W307" s="112">
        <f>SUM(W281:W306)</f>
        <v>0</v>
      </c>
      <c r="X307" s="113">
        <f>SUM(X281:X306)</f>
        <v>0</v>
      </c>
    </row>
    <row r="308" spans="1:24" ht="28.5" customHeight="1" thickBot="1" x14ac:dyDescent="0.25">
      <c r="A308" s="368">
        <v>2</v>
      </c>
      <c r="B308" s="603">
        <v>1</v>
      </c>
      <c r="C308" s="594">
        <v>5</v>
      </c>
      <c r="D308" s="399" t="s">
        <v>153</v>
      </c>
      <c r="E308" s="469">
        <v>9</v>
      </c>
      <c r="F308" s="265" t="s">
        <v>93</v>
      </c>
      <c r="G308" s="265" t="s">
        <v>176</v>
      </c>
      <c r="H308" s="147" t="s">
        <v>17</v>
      </c>
      <c r="I308" s="163"/>
      <c r="J308" s="114"/>
      <c r="K308" s="114"/>
      <c r="L308" s="115"/>
      <c r="M308" s="166">
        <f>N308+P308</f>
        <v>0</v>
      </c>
      <c r="N308" s="114"/>
      <c r="O308" s="114">
        <v>0</v>
      </c>
      <c r="P308" s="179"/>
      <c r="Q308" s="241">
        <f>R308+T308</f>
        <v>0</v>
      </c>
      <c r="R308" s="114"/>
      <c r="S308" s="114"/>
      <c r="T308" s="115"/>
      <c r="U308" s="116">
        <f>V308+X308</f>
        <v>5</v>
      </c>
      <c r="V308" s="94"/>
      <c r="W308" s="94"/>
      <c r="X308" s="84">
        <v>5</v>
      </c>
    </row>
    <row r="309" spans="1:24" ht="30" customHeight="1" thickBot="1" x14ac:dyDescent="0.25">
      <c r="A309" s="369"/>
      <c r="B309" s="603"/>
      <c r="C309" s="594"/>
      <c r="D309" s="399"/>
      <c r="E309" s="470"/>
      <c r="F309" s="465" t="s">
        <v>19</v>
      </c>
      <c r="G309" s="466"/>
      <c r="H309" s="466"/>
      <c r="I309" s="111">
        <f t="shared" si="192"/>
        <v>0</v>
      </c>
      <c r="J309" s="112">
        <f t="shared" ref="J309:P309" si="209">J308</f>
        <v>0</v>
      </c>
      <c r="K309" s="112">
        <f t="shared" si="209"/>
        <v>0</v>
      </c>
      <c r="L309" s="117">
        <f t="shared" si="209"/>
        <v>0</v>
      </c>
      <c r="M309" s="111">
        <f t="shared" si="209"/>
        <v>0</v>
      </c>
      <c r="N309" s="112">
        <f t="shared" si="209"/>
        <v>0</v>
      </c>
      <c r="O309" s="112">
        <f t="shared" si="209"/>
        <v>0</v>
      </c>
      <c r="P309" s="113">
        <f t="shared" si="209"/>
        <v>0</v>
      </c>
      <c r="Q309" s="111">
        <f t="shared" ref="Q309:Q311" si="210">R309+T309</f>
        <v>0</v>
      </c>
      <c r="R309" s="112"/>
      <c r="S309" s="112"/>
      <c r="T309" s="113">
        <f>T308</f>
        <v>0</v>
      </c>
      <c r="U309" s="111">
        <f t="shared" si="203"/>
        <v>5</v>
      </c>
      <c r="V309" s="112"/>
      <c r="W309" s="112"/>
      <c r="X309" s="113">
        <f>X308</f>
        <v>5</v>
      </c>
    </row>
    <row r="310" spans="1:24" ht="21.75" customHeight="1" thickBot="1" x14ac:dyDescent="0.25">
      <c r="A310" s="368">
        <v>2</v>
      </c>
      <c r="B310" s="384">
        <v>1</v>
      </c>
      <c r="C310" s="374">
        <v>6</v>
      </c>
      <c r="D310" s="430" t="s">
        <v>241</v>
      </c>
      <c r="E310" s="508">
        <v>9</v>
      </c>
      <c r="F310" s="261" t="s">
        <v>22</v>
      </c>
      <c r="G310" s="261" t="s">
        <v>138</v>
      </c>
      <c r="H310" s="262" t="s">
        <v>17</v>
      </c>
      <c r="I310" s="73">
        <f t="shared" si="192"/>
        <v>0</v>
      </c>
      <c r="J310" s="52"/>
      <c r="K310" s="52"/>
      <c r="L310" s="53"/>
      <c r="M310" s="73">
        <f>N310+P310</f>
        <v>30</v>
      </c>
      <c r="N310" s="52"/>
      <c r="O310" s="52"/>
      <c r="P310" s="276">
        <v>30</v>
      </c>
      <c r="Q310" s="116">
        <f t="shared" si="210"/>
        <v>400</v>
      </c>
      <c r="R310" s="94">
        <v>0</v>
      </c>
      <c r="S310" s="94">
        <v>0</v>
      </c>
      <c r="T310" s="84">
        <v>400</v>
      </c>
      <c r="U310" s="91">
        <f t="shared" si="203"/>
        <v>1200</v>
      </c>
      <c r="V310" s="52">
        <v>0</v>
      </c>
      <c r="W310" s="52">
        <v>0</v>
      </c>
      <c r="X310" s="53">
        <v>1200</v>
      </c>
    </row>
    <row r="311" spans="1:24" ht="21.75" customHeight="1" thickBot="1" x14ac:dyDescent="0.25">
      <c r="A311" s="369"/>
      <c r="B311" s="386"/>
      <c r="C311" s="373"/>
      <c r="D311" s="431"/>
      <c r="E311" s="383"/>
      <c r="F311" s="485" t="s">
        <v>19</v>
      </c>
      <c r="G311" s="486"/>
      <c r="H311" s="487"/>
      <c r="I311" s="111">
        <f t="shared" si="192"/>
        <v>0</v>
      </c>
      <c r="J311" s="112">
        <f t="shared" ref="J311:O311" si="211">SUM(J310:J310)</f>
        <v>0</v>
      </c>
      <c r="K311" s="112">
        <f t="shared" si="211"/>
        <v>0</v>
      </c>
      <c r="L311" s="113">
        <f t="shared" si="211"/>
        <v>0</v>
      </c>
      <c r="M311" s="111">
        <f t="shared" si="211"/>
        <v>30</v>
      </c>
      <c r="N311" s="55">
        <f t="shared" si="211"/>
        <v>0</v>
      </c>
      <c r="O311" s="112">
        <f t="shared" si="211"/>
        <v>0</v>
      </c>
      <c r="P311" s="117">
        <f>P310</f>
        <v>30</v>
      </c>
      <c r="Q311" s="111">
        <f t="shared" si="210"/>
        <v>400</v>
      </c>
      <c r="R311" s="112">
        <f>SUM(R310:R310)</f>
        <v>0</v>
      </c>
      <c r="S311" s="112">
        <f>SUM(S310:S310)</f>
        <v>0</v>
      </c>
      <c r="T311" s="113">
        <f>T310</f>
        <v>400</v>
      </c>
      <c r="U311" s="55">
        <f t="shared" si="203"/>
        <v>1200</v>
      </c>
      <c r="V311" s="112">
        <f>SUM(V310:V310)</f>
        <v>0</v>
      </c>
      <c r="W311" s="112">
        <f>SUM(W310:W310)</f>
        <v>0</v>
      </c>
      <c r="X311" s="113">
        <f>X310</f>
        <v>1200</v>
      </c>
    </row>
    <row r="312" spans="1:24" ht="27" customHeight="1" thickBot="1" x14ac:dyDescent="0.25">
      <c r="A312" s="368">
        <v>2</v>
      </c>
      <c r="B312" s="384">
        <v>1</v>
      </c>
      <c r="C312" s="374">
        <v>7</v>
      </c>
      <c r="D312" s="388" t="s">
        <v>104</v>
      </c>
      <c r="E312" s="400" t="s">
        <v>194</v>
      </c>
      <c r="F312" s="513" t="s">
        <v>15</v>
      </c>
      <c r="G312" s="513" t="s">
        <v>105</v>
      </c>
      <c r="H312" s="32" t="s">
        <v>17</v>
      </c>
      <c r="I312" s="137">
        <v>39.4</v>
      </c>
      <c r="J312" s="46"/>
      <c r="K312" s="46"/>
      <c r="L312" s="47">
        <v>39.4</v>
      </c>
      <c r="M312" s="286">
        <f>N312+P312</f>
        <v>0</v>
      </c>
      <c r="N312" s="287"/>
      <c r="O312" s="287"/>
      <c r="P312" s="288"/>
      <c r="Q312" s="40">
        <f>R312+T312</f>
        <v>355.5</v>
      </c>
      <c r="R312" s="46"/>
      <c r="S312" s="46"/>
      <c r="T312" s="47">
        <v>355.5</v>
      </c>
      <c r="U312" s="137"/>
      <c r="V312" s="46"/>
      <c r="W312" s="46"/>
      <c r="X312" s="47"/>
    </row>
    <row r="313" spans="1:24" ht="27" hidden="1" customHeight="1" thickBot="1" x14ac:dyDescent="0.25">
      <c r="A313" s="602"/>
      <c r="B313" s="385"/>
      <c r="C313" s="387"/>
      <c r="D313" s="389"/>
      <c r="E313" s="468"/>
      <c r="F313" s="451"/>
      <c r="G313" s="451"/>
      <c r="H313" s="65" t="s">
        <v>257</v>
      </c>
      <c r="I313" s="70"/>
      <c r="J313" s="71"/>
      <c r="K313" s="71"/>
      <c r="L313" s="72"/>
      <c r="M313" s="291">
        <f>N313+P313</f>
        <v>0</v>
      </c>
      <c r="N313" s="71"/>
      <c r="O313" s="71"/>
      <c r="P313" s="308">
        <v>0</v>
      </c>
      <c r="Q313" s="70"/>
      <c r="R313" s="71"/>
      <c r="S313" s="71"/>
      <c r="T313" s="72"/>
      <c r="U313" s="70"/>
      <c r="V313" s="71"/>
      <c r="W313" s="71"/>
      <c r="X313" s="72"/>
    </row>
    <row r="314" spans="1:24" ht="27.75" customHeight="1" thickBot="1" x14ac:dyDescent="0.25">
      <c r="A314" s="602"/>
      <c r="B314" s="386"/>
      <c r="C314" s="373"/>
      <c r="D314" s="445"/>
      <c r="E314" s="468"/>
      <c r="F314" s="465" t="s">
        <v>19</v>
      </c>
      <c r="G314" s="466"/>
      <c r="H314" s="466"/>
      <c r="I314" s="111">
        <f t="shared" si="192"/>
        <v>39.4</v>
      </c>
      <c r="J314" s="112"/>
      <c r="K314" s="112"/>
      <c r="L314" s="113">
        <f>SUM(L312)</f>
        <v>39.4</v>
      </c>
      <c r="M314" s="55">
        <f>N314+P314</f>
        <v>0</v>
      </c>
      <c r="N314" s="112">
        <f>N312+N313</f>
        <v>0</v>
      </c>
      <c r="O314" s="112"/>
      <c r="P314" s="117">
        <f>P313+P312</f>
        <v>0</v>
      </c>
      <c r="Q314" s="111">
        <f>SUM(Q312)</f>
        <v>355.5</v>
      </c>
      <c r="R314" s="112"/>
      <c r="S314" s="112"/>
      <c r="T314" s="113">
        <f>SUM(T312)</f>
        <v>355.5</v>
      </c>
      <c r="U314" s="111">
        <f>SUM(U312)</f>
        <v>0</v>
      </c>
      <c r="V314" s="112"/>
      <c r="W314" s="112"/>
      <c r="X314" s="113">
        <f>SUM(X312)</f>
        <v>0</v>
      </c>
    </row>
    <row r="315" spans="1:24" ht="24" customHeight="1" x14ac:dyDescent="0.2">
      <c r="A315" s="601">
        <v>2</v>
      </c>
      <c r="B315" s="384">
        <v>1</v>
      </c>
      <c r="C315" s="373">
        <v>8</v>
      </c>
      <c r="D315" s="375" t="s">
        <v>135</v>
      </c>
      <c r="E315" s="552">
        <v>9</v>
      </c>
      <c r="F315" s="505" t="s">
        <v>22</v>
      </c>
      <c r="G315" s="505" t="s">
        <v>112</v>
      </c>
      <c r="H315" s="309" t="s">
        <v>252</v>
      </c>
      <c r="I315" s="116">
        <v>50</v>
      </c>
      <c r="J315" s="94"/>
      <c r="K315" s="94"/>
      <c r="L315" s="350">
        <v>50</v>
      </c>
      <c r="M315" s="116">
        <f>N315+P315</f>
        <v>434</v>
      </c>
      <c r="N315" s="94">
        <v>0</v>
      </c>
      <c r="O315" s="94">
        <v>0</v>
      </c>
      <c r="P315" s="84">
        <v>434</v>
      </c>
      <c r="Q315" s="241">
        <f>R315+T315</f>
        <v>275</v>
      </c>
      <c r="R315" s="114"/>
      <c r="S315" s="114"/>
      <c r="T315" s="115">
        <v>275</v>
      </c>
      <c r="U315" s="210">
        <f>V315+X315</f>
        <v>500</v>
      </c>
      <c r="V315" s="114"/>
      <c r="W315" s="114"/>
      <c r="X315" s="115">
        <v>500</v>
      </c>
    </row>
    <row r="316" spans="1:24" ht="19.5" customHeight="1" x14ac:dyDescent="0.2">
      <c r="A316" s="601"/>
      <c r="B316" s="385"/>
      <c r="C316" s="373"/>
      <c r="D316" s="375"/>
      <c r="E316" s="605"/>
      <c r="F316" s="506"/>
      <c r="G316" s="506"/>
      <c r="H316" s="258" t="s">
        <v>117</v>
      </c>
      <c r="I316" s="67">
        <f>J316+L316</f>
        <v>0</v>
      </c>
      <c r="J316" s="68"/>
      <c r="K316" s="68"/>
      <c r="L316" s="69"/>
      <c r="M316" s="67"/>
      <c r="N316" s="68"/>
      <c r="O316" s="68"/>
      <c r="P316" s="69"/>
      <c r="Q316" s="89"/>
      <c r="R316" s="78"/>
      <c r="S316" s="78"/>
      <c r="T316" s="79"/>
      <c r="U316" s="89"/>
      <c r="V316" s="78"/>
      <c r="W316" s="78"/>
      <c r="X316" s="79"/>
    </row>
    <row r="317" spans="1:24" ht="24" customHeight="1" x14ac:dyDescent="0.2">
      <c r="A317" s="601"/>
      <c r="B317" s="385"/>
      <c r="C317" s="373"/>
      <c r="D317" s="375"/>
      <c r="E317" s="605"/>
      <c r="F317" s="506"/>
      <c r="G317" s="506"/>
      <c r="H317" s="214" t="s">
        <v>237</v>
      </c>
      <c r="I317" s="61">
        <f>J317+L317</f>
        <v>380</v>
      </c>
      <c r="J317" s="60"/>
      <c r="K317" s="60"/>
      <c r="L317" s="62">
        <v>380</v>
      </c>
      <c r="M317" s="61"/>
      <c r="N317" s="60"/>
      <c r="O317" s="60"/>
      <c r="P317" s="62"/>
      <c r="Q317" s="85"/>
      <c r="R317" s="52"/>
      <c r="S317" s="52"/>
      <c r="T317" s="53"/>
      <c r="U317" s="85"/>
      <c r="V317" s="52"/>
      <c r="W317" s="52"/>
      <c r="X317" s="53"/>
    </row>
    <row r="318" spans="1:24" ht="18" customHeight="1" x14ac:dyDescent="0.2">
      <c r="A318" s="601"/>
      <c r="B318" s="385"/>
      <c r="C318" s="373"/>
      <c r="D318" s="375"/>
      <c r="E318" s="605"/>
      <c r="F318" s="506"/>
      <c r="G318" s="506"/>
      <c r="H318" s="214" t="s">
        <v>143</v>
      </c>
      <c r="I318" s="61"/>
      <c r="J318" s="60"/>
      <c r="K318" s="60"/>
      <c r="L318" s="62"/>
      <c r="M318" s="227">
        <f>N318+P318</f>
        <v>336</v>
      </c>
      <c r="N318" s="195"/>
      <c r="O318" s="195"/>
      <c r="P318" s="209">
        <v>336</v>
      </c>
      <c r="Q318" s="85"/>
      <c r="R318" s="52"/>
      <c r="S318" s="52"/>
      <c r="T318" s="53"/>
      <c r="U318" s="85"/>
      <c r="V318" s="52"/>
      <c r="W318" s="52"/>
      <c r="X318" s="53"/>
    </row>
    <row r="319" spans="1:24" ht="19.5" customHeight="1" thickBot="1" x14ac:dyDescent="0.25">
      <c r="A319" s="601"/>
      <c r="B319" s="385"/>
      <c r="C319" s="373"/>
      <c r="D319" s="375"/>
      <c r="E319" s="605"/>
      <c r="F319" s="507"/>
      <c r="G319" s="507"/>
      <c r="H319" s="310" t="s">
        <v>17</v>
      </c>
      <c r="I319" s="40">
        <v>2.4</v>
      </c>
      <c r="J319" s="41"/>
      <c r="K319" s="41"/>
      <c r="L319" s="42">
        <v>2.4</v>
      </c>
      <c r="M319" s="329">
        <f>N319+P319</f>
        <v>1074</v>
      </c>
      <c r="N319" s="330"/>
      <c r="O319" s="330"/>
      <c r="P319" s="331">
        <f>251+823</f>
        <v>1074</v>
      </c>
      <c r="Q319" s="212">
        <f t="shared" ref="Q319:Q325" si="212">R319+T319</f>
        <v>600</v>
      </c>
      <c r="R319" s="20"/>
      <c r="S319" s="20"/>
      <c r="T319" s="21">
        <v>600</v>
      </c>
      <c r="U319" s="212">
        <f>V319+X319</f>
        <v>0</v>
      </c>
      <c r="V319" s="20"/>
      <c r="W319" s="20"/>
      <c r="X319" s="21"/>
    </row>
    <row r="320" spans="1:24" ht="22.5" customHeight="1" thickBot="1" x14ac:dyDescent="0.25">
      <c r="A320" s="601"/>
      <c r="B320" s="385"/>
      <c r="C320" s="594"/>
      <c r="D320" s="399"/>
      <c r="E320" s="400"/>
      <c r="F320" s="466" t="s">
        <v>19</v>
      </c>
      <c r="G320" s="466"/>
      <c r="H320" s="466"/>
      <c r="I320" s="111">
        <f>J320+L320</f>
        <v>432.4</v>
      </c>
      <c r="J320" s="112">
        <f>J315</f>
        <v>0</v>
      </c>
      <c r="K320" s="112">
        <f>K315</f>
        <v>0</v>
      </c>
      <c r="L320" s="113">
        <f>L315+L317+L319+L316</f>
        <v>432.4</v>
      </c>
      <c r="M320" s="111">
        <f>N320+P320</f>
        <v>1844</v>
      </c>
      <c r="N320" s="112">
        <f t="shared" ref="N320:W320" si="213">SUM(N315:N315)</f>
        <v>0</v>
      </c>
      <c r="O320" s="112">
        <f t="shared" si="213"/>
        <v>0</v>
      </c>
      <c r="P320" s="113">
        <f>P315+P317+P319+P318</f>
        <v>1844</v>
      </c>
      <c r="Q320" s="117">
        <f t="shared" si="212"/>
        <v>875</v>
      </c>
      <c r="R320" s="112">
        <f t="shared" ref="R320:S320" si="214">SUM(R315:R315)</f>
        <v>0</v>
      </c>
      <c r="S320" s="112">
        <f t="shared" si="214"/>
        <v>0</v>
      </c>
      <c r="T320" s="113">
        <f>T319+T317+T315</f>
        <v>875</v>
      </c>
      <c r="U320" s="117">
        <f>V320+X320</f>
        <v>500</v>
      </c>
      <c r="V320" s="112">
        <f t="shared" si="213"/>
        <v>0</v>
      </c>
      <c r="W320" s="112">
        <f t="shared" si="213"/>
        <v>0</v>
      </c>
      <c r="X320" s="113">
        <f>X319+X317+X315</f>
        <v>500</v>
      </c>
    </row>
    <row r="321" spans="1:24" ht="30.75" customHeight="1" thickBot="1" x14ac:dyDescent="0.25">
      <c r="A321" s="378">
        <v>2</v>
      </c>
      <c r="B321" s="384">
        <v>1</v>
      </c>
      <c r="C321" s="373">
        <v>9</v>
      </c>
      <c r="D321" s="375" t="s">
        <v>152</v>
      </c>
      <c r="E321" s="380">
        <v>9</v>
      </c>
      <c r="F321" s="141" t="s">
        <v>85</v>
      </c>
      <c r="G321" s="192" t="s">
        <v>164</v>
      </c>
      <c r="H321" s="142" t="s">
        <v>17</v>
      </c>
      <c r="I321" s="116"/>
      <c r="J321" s="114"/>
      <c r="K321" s="114"/>
      <c r="L321" s="115"/>
      <c r="M321" s="116">
        <f t="shared" ref="M321:M335" si="215">N321+P321</f>
        <v>0</v>
      </c>
      <c r="N321" s="114"/>
      <c r="O321" s="114"/>
      <c r="P321" s="115"/>
      <c r="Q321" s="241">
        <f t="shared" si="212"/>
        <v>20</v>
      </c>
      <c r="R321" s="114">
        <v>0</v>
      </c>
      <c r="S321" s="114">
        <v>0</v>
      </c>
      <c r="T321" s="115">
        <v>20</v>
      </c>
      <c r="U321" s="143">
        <v>0</v>
      </c>
      <c r="V321" s="114">
        <v>0</v>
      </c>
      <c r="W321" s="114">
        <v>0</v>
      </c>
      <c r="X321" s="115"/>
    </row>
    <row r="322" spans="1:24" ht="27" customHeight="1" thickBot="1" x14ac:dyDescent="0.25">
      <c r="A322" s="379"/>
      <c r="B322" s="385"/>
      <c r="C322" s="374"/>
      <c r="D322" s="376"/>
      <c r="E322" s="381"/>
      <c r="F322" s="465" t="s">
        <v>19</v>
      </c>
      <c r="G322" s="466"/>
      <c r="H322" s="467"/>
      <c r="I322" s="111">
        <f>J322+L322</f>
        <v>0</v>
      </c>
      <c r="J322" s="112">
        <f>J321</f>
        <v>0</v>
      </c>
      <c r="K322" s="112">
        <v>0</v>
      </c>
      <c r="L322" s="113">
        <f>L321</f>
        <v>0</v>
      </c>
      <c r="M322" s="111">
        <f t="shared" si="215"/>
        <v>0</v>
      </c>
      <c r="N322" s="112"/>
      <c r="O322" s="112"/>
      <c r="P322" s="113">
        <f>P321</f>
        <v>0</v>
      </c>
      <c r="Q322" s="111">
        <f t="shared" si="212"/>
        <v>20</v>
      </c>
      <c r="R322" s="112">
        <v>0</v>
      </c>
      <c r="S322" s="112">
        <v>0</v>
      </c>
      <c r="T322" s="113">
        <f>T321</f>
        <v>20</v>
      </c>
      <c r="U322" s="111">
        <v>0</v>
      </c>
      <c r="V322" s="112">
        <v>0</v>
      </c>
      <c r="W322" s="112">
        <v>0</v>
      </c>
      <c r="X322" s="113">
        <v>0</v>
      </c>
    </row>
    <row r="323" spans="1:24" ht="36" customHeight="1" thickBot="1" x14ac:dyDescent="0.25">
      <c r="A323" s="370">
        <v>2</v>
      </c>
      <c r="B323" s="384">
        <v>1</v>
      </c>
      <c r="C323" s="374">
        <v>10</v>
      </c>
      <c r="D323" s="388" t="s">
        <v>140</v>
      </c>
      <c r="E323" s="508">
        <v>9</v>
      </c>
      <c r="F323" s="488" t="s">
        <v>22</v>
      </c>
      <c r="G323" s="372" t="s">
        <v>166</v>
      </c>
      <c r="H323" s="275" t="s">
        <v>17</v>
      </c>
      <c r="I323" s="272">
        <f>J323+L323</f>
        <v>4.3</v>
      </c>
      <c r="J323" s="273"/>
      <c r="K323" s="273"/>
      <c r="L323" s="274">
        <v>4.3</v>
      </c>
      <c r="M323" s="116">
        <f t="shared" si="215"/>
        <v>20</v>
      </c>
      <c r="N323" s="94"/>
      <c r="O323" s="94"/>
      <c r="P323" s="84">
        <v>20</v>
      </c>
      <c r="Q323" s="116">
        <f t="shared" si="212"/>
        <v>980</v>
      </c>
      <c r="R323" s="94"/>
      <c r="S323" s="94"/>
      <c r="T323" s="84">
        <v>980</v>
      </c>
      <c r="U323" s="272"/>
      <c r="V323" s="273"/>
      <c r="W323" s="273"/>
      <c r="X323" s="274"/>
    </row>
    <row r="324" spans="1:24" ht="36" hidden="1" customHeight="1" thickBot="1" x14ac:dyDescent="0.25">
      <c r="A324" s="377"/>
      <c r="B324" s="385"/>
      <c r="C324" s="387"/>
      <c r="D324" s="389"/>
      <c r="E324" s="509"/>
      <c r="F324" s="489"/>
      <c r="G324" s="372"/>
      <c r="H324" s="65" t="s">
        <v>257</v>
      </c>
      <c r="I324" s="277"/>
      <c r="J324" s="278"/>
      <c r="K324" s="278"/>
      <c r="L324" s="279"/>
      <c r="M324" s="277">
        <f>N324+P324</f>
        <v>0</v>
      </c>
      <c r="N324" s="278"/>
      <c r="O324" s="278"/>
      <c r="P324" s="279">
        <v>0</v>
      </c>
      <c r="Q324" s="277"/>
      <c r="R324" s="278"/>
      <c r="S324" s="278"/>
      <c r="T324" s="279"/>
      <c r="U324" s="277"/>
      <c r="V324" s="278"/>
      <c r="W324" s="278"/>
      <c r="X324" s="279"/>
    </row>
    <row r="325" spans="1:24" ht="24" customHeight="1" thickBot="1" x14ac:dyDescent="0.25">
      <c r="A325" s="371"/>
      <c r="B325" s="386"/>
      <c r="C325" s="373"/>
      <c r="D325" s="445"/>
      <c r="E325" s="383"/>
      <c r="F325" s="490" t="s">
        <v>107</v>
      </c>
      <c r="G325" s="491"/>
      <c r="H325" s="491"/>
      <c r="I325" s="76">
        <f>J325+L325</f>
        <v>4.3</v>
      </c>
      <c r="J325" s="75"/>
      <c r="K325" s="75"/>
      <c r="L325" s="77">
        <f>L323</f>
        <v>4.3</v>
      </c>
      <c r="M325" s="76">
        <f t="shared" si="215"/>
        <v>20</v>
      </c>
      <c r="N325" s="75"/>
      <c r="O325" s="75"/>
      <c r="P325" s="77">
        <f>P323+P324</f>
        <v>20</v>
      </c>
      <c r="Q325" s="76">
        <f t="shared" si="212"/>
        <v>980</v>
      </c>
      <c r="R325" s="75"/>
      <c r="S325" s="75"/>
      <c r="T325" s="77">
        <f>T323</f>
        <v>980</v>
      </c>
      <c r="U325" s="76"/>
      <c r="V325" s="75"/>
      <c r="W325" s="75"/>
      <c r="X325" s="77"/>
    </row>
    <row r="326" spans="1:24" ht="24" customHeight="1" thickBot="1" x14ac:dyDescent="0.25">
      <c r="A326" s="370">
        <v>2</v>
      </c>
      <c r="B326" s="384">
        <v>1</v>
      </c>
      <c r="C326" s="374">
        <v>11</v>
      </c>
      <c r="D326" s="388" t="s">
        <v>228</v>
      </c>
      <c r="E326" s="382" t="s">
        <v>196</v>
      </c>
      <c r="F326" s="359" t="s">
        <v>15</v>
      </c>
      <c r="G326" s="358" t="s">
        <v>165</v>
      </c>
      <c r="H326" s="31" t="s">
        <v>17</v>
      </c>
      <c r="I326" s="355">
        <v>2.9</v>
      </c>
      <c r="J326" s="356">
        <v>2.9</v>
      </c>
      <c r="K326" s="356"/>
      <c r="L326" s="357"/>
      <c r="M326" s="355"/>
      <c r="N326" s="356"/>
      <c r="O326" s="356"/>
      <c r="P326" s="357"/>
      <c r="Q326" s="355"/>
      <c r="R326" s="356"/>
      <c r="S326" s="356"/>
      <c r="T326" s="357"/>
      <c r="U326" s="355"/>
      <c r="V326" s="356"/>
      <c r="W326" s="356"/>
      <c r="X326" s="357"/>
    </row>
    <row r="327" spans="1:24" ht="47.25" customHeight="1" thickBot="1" x14ac:dyDescent="0.25">
      <c r="A327" s="371"/>
      <c r="B327" s="386"/>
      <c r="C327" s="373"/>
      <c r="D327" s="445"/>
      <c r="E327" s="383"/>
      <c r="F327" s="490" t="s">
        <v>107</v>
      </c>
      <c r="G327" s="491"/>
      <c r="H327" s="494"/>
      <c r="I327" s="45">
        <f t="shared" ref="I327:I339" si="216">J327+L327</f>
        <v>2.9</v>
      </c>
      <c r="J327" s="75">
        <f>J326</f>
        <v>2.9</v>
      </c>
      <c r="K327" s="75"/>
      <c r="L327" s="103">
        <f>L326</f>
        <v>0</v>
      </c>
      <c r="M327" s="76">
        <f t="shared" si="215"/>
        <v>0</v>
      </c>
      <c r="N327" s="75"/>
      <c r="O327" s="75"/>
      <c r="P327" s="103">
        <f>P326</f>
        <v>0</v>
      </c>
      <c r="Q327" s="76"/>
      <c r="R327" s="75"/>
      <c r="S327" s="75"/>
      <c r="T327" s="77"/>
      <c r="U327" s="76"/>
      <c r="V327" s="75"/>
      <c r="W327" s="75"/>
      <c r="X327" s="77"/>
    </row>
    <row r="328" spans="1:24" ht="36" hidden="1" customHeight="1" thickBot="1" x14ac:dyDescent="0.25">
      <c r="A328" s="370">
        <v>2</v>
      </c>
      <c r="B328" s="384">
        <v>1</v>
      </c>
      <c r="C328" s="374">
        <v>12</v>
      </c>
      <c r="D328" s="388" t="s">
        <v>225</v>
      </c>
      <c r="E328" s="514">
        <v>9</v>
      </c>
      <c r="F328" s="132" t="s">
        <v>22</v>
      </c>
      <c r="G328" s="193" t="s">
        <v>221</v>
      </c>
      <c r="H328" s="213" t="s">
        <v>237</v>
      </c>
      <c r="I328" s="133"/>
      <c r="J328" s="134"/>
      <c r="K328" s="134"/>
      <c r="L328" s="135"/>
      <c r="M328" s="133">
        <f t="shared" si="215"/>
        <v>0</v>
      </c>
      <c r="N328" s="134"/>
      <c r="O328" s="134"/>
      <c r="P328" s="135"/>
      <c r="Q328" s="133"/>
      <c r="R328" s="134"/>
      <c r="S328" s="134"/>
      <c r="T328" s="135"/>
      <c r="U328" s="133"/>
      <c r="V328" s="134"/>
      <c r="W328" s="134"/>
      <c r="X328" s="135"/>
    </row>
    <row r="329" spans="1:24" ht="24" hidden="1" customHeight="1" thickBot="1" x14ac:dyDescent="0.25">
      <c r="A329" s="371"/>
      <c r="B329" s="386"/>
      <c r="C329" s="373"/>
      <c r="D329" s="445"/>
      <c r="E329" s="383"/>
      <c r="F329" s="490" t="s">
        <v>107</v>
      </c>
      <c r="G329" s="491"/>
      <c r="H329" s="491"/>
      <c r="I329" s="76">
        <f t="shared" si="216"/>
        <v>0</v>
      </c>
      <c r="J329" s="75"/>
      <c r="K329" s="75"/>
      <c r="L329" s="103">
        <f>L328</f>
        <v>0</v>
      </c>
      <c r="M329" s="76">
        <f t="shared" si="215"/>
        <v>0</v>
      </c>
      <c r="N329" s="75"/>
      <c r="O329" s="75"/>
      <c r="P329" s="77">
        <f>P328</f>
        <v>0</v>
      </c>
      <c r="Q329" s="45"/>
      <c r="R329" s="75"/>
      <c r="S329" s="75"/>
      <c r="T329" s="77"/>
      <c r="U329" s="45"/>
      <c r="V329" s="75"/>
      <c r="W329" s="75"/>
      <c r="X329" s="77"/>
    </row>
    <row r="330" spans="1:24" ht="22.5" customHeight="1" x14ac:dyDescent="0.2">
      <c r="A330" s="370">
        <v>2</v>
      </c>
      <c r="B330" s="384">
        <v>1</v>
      </c>
      <c r="C330" s="374">
        <v>12</v>
      </c>
      <c r="D330" s="388" t="s">
        <v>226</v>
      </c>
      <c r="E330" s="382" t="s">
        <v>185</v>
      </c>
      <c r="F330" s="488" t="s">
        <v>22</v>
      </c>
      <c r="G330" s="361" t="s">
        <v>229</v>
      </c>
      <c r="H330" s="31" t="s">
        <v>17</v>
      </c>
      <c r="I330" s="222">
        <f t="shared" ref="I330:I332" si="217">J330+L330</f>
        <v>2.2999999999999998</v>
      </c>
      <c r="J330" s="326">
        <v>2.2999999999999998</v>
      </c>
      <c r="K330" s="220"/>
      <c r="L330" s="221"/>
      <c r="M330" s="222">
        <f t="shared" si="215"/>
        <v>27.5</v>
      </c>
      <c r="N330" s="220"/>
      <c r="O330" s="220"/>
      <c r="P330" s="221">
        <v>27.5</v>
      </c>
      <c r="Q330" s="241"/>
      <c r="R330" s="242"/>
      <c r="S330" s="242"/>
      <c r="T330" s="243"/>
      <c r="U330" s="222"/>
      <c r="V330" s="220"/>
      <c r="W330" s="220"/>
      <c r="X330" s="221"/>
    </row>
    <row r="331" spans="1:24" ht="22.5" customHeight="1" thickBot="1" x14ac:dyDescent="0.25">
      <c r="A331" s="377"/>
      <c r="B331" s="385"/>
      <c r="C331" s="387"/>
      <c r="D331" s="389"/>
      <c r="E331" s="390"/>
      <c r="F331" s="489"/>
      <c r="G331" s="362"/>
      <c r="H331" s="219" t="s">
        <v>254</v>
      </c>
      <c r="I331" s="73">
        <f t="shared" si="217"/>
        <v>0</v>
      </c>
      <c r="J331" s="134"/>
      <c r="K331" s="134"/>
      <c r="L331" s="135"/>
      <c r="M331" s="73">
        <f t="shared" si="215"/>
        <v>101</v>
      </c>
      <c r="N331" s="134"/>
      <c r="O331" s="134"/>
      <c r="P331" s="135">
        <v>101</v>
      </c>
      <c r="Q331" s="133"/>
      <c r="R331" s="134"/>
      <c r="S331" s="134"/>
      <c r="T331" s="135"/>
      <c r="U331" s="133"/>
      <c r="V331" s="134"/>
      <c r="W331" s="134"/>
      <c r="X331" s="135"/>
    </row>
    <row r="332" spans="1:24" ht="22.5" customHeight="1" thickBot="1" x14ac:dyDescent="0.25">
      <c r="A332" s="371"/>
      <c r="B332" s="386"/>
      <c r="C332" s="373"/>
      <c r="D332" s="445"/>
      <c r="E332" s="383"/>
      <c r="F332" s="490" t="s">
        <v>107</v>
      </c>
      <c r="G332" s="491"/>
      <c r="H332" s="491"/>
      <c r="I332" s="76">
        <f t="shared" si="217"/>
        <v>2.2999999999999998</v>
      </c>
      <c r="J332" s="75">
        <f>J330</f>
        <v>2.2999999999999998</v>
      </c>
      <c r="K332" s="75"/>
      <c r="L332" s="103">
        <f>L330+L331</f>
        <v>0</v>
      </c>
      <c r="M332" s="76">
        <f t="shared" si="215"/>
        <v>128.5</v>
      </c>
      <c r="N332" s="75"/>
      <c r="O332" s="75"/>
      <c r="P332" s="103">
        <f>P330+P331</f>
        <v>128.5</v>
      </c>
      <c r="Q332" s="76"/>
      <c r="R332" s="75"/>
      <c r="S332" s="75"/>
      <c r="T332" s="77"/>
      <c r="U332" s="76"/>
      <c r="V332" s="75"/>
      <c r="W332" s="75"/>
      <c r="X332" s="77"/>
    </row>
    <row r="333" spans="1:24" ht="22.5" customHeight="1" x14ac:dyDescent="0.2">
      <c r="A333" s="370">
        <v>2</v>
      </c>
      <c r="B333" s="384">
        <v>1</v>
      </c>
      <c r="C333" s="374">
        <v>13</v>
      </c>
      <c r="D333" s="388" t="s">
        <v>227</v>
      </c>
      <c r="E333" s="382" t="s">
        <v>198</v>
      </c>
      <c r="F333" s="488" t="s">
        <v>15</v>
      </c>
      <c r="G333" s="361" t="s">
        <v>230</v>
      </c>
      <c r="H333" s="31" t="s">
        <v>17</v>
      </c>
      <c r="I333" s="222">
        <f t="shared" ref="I333:I335" si="218">J333+L333</f>
        <v>0</v>
      </c>
      <c r="J333" s="220"/>
      <c r="K333" s="220"/>
      <c r="L333" s="221"/>
      <c r="M333" s="222">
        <f t="shared" si="215"/>
        <v>19.7</v>
      </c>
      <c r="N333" s="220"/>
      <c r="O333" s="220"/>
      <c r="P333" s="221">
        <v>19.7</v>
      </c>
      <c r="Q333" s="241"/>
      <c r="R333" s="242"/>
      <c r="S333" s="242"/>
      <c r="T333" s="243"/>
      <c r="U333" s="222"/>
      <c r="V333" s="220"/>
      <c r="W333" s="220"/>
      <c r="X333" s="221"/>
    </row>
    <row r="334" spans="1:24" ht="22.5" customHeight="1" thickBot="1" x14ac:dyDescent="0.25">
      <c r="A334" s="377"/>
      <c r="B334" s="385"/>
      <c r="C334" s="387"/>
      <c r="D334" s="389"/>
      <c r="E334" s="390"/>
      <c r="F334" s="489"/>
      <c r="G334" s="362"/>
      <c r="H334" s="219" t="s">
        <v>254</v>
      </c>
      <c r="I334" s="73">
        <f t="shared" si="218"/>
        <v>0</v>
      </c>
      <c r="J334" s="134"/>
      <c r="K334" s="134"/>
      <c r="L334" s="135"/>
      <c r="M334" s="73">
        <f t="shared" si="215"/>
        <v>78.599999999999994</v>
      </c>
      <c r="N334" s="134"/>
      <c r="O334" s="134"/>
      <c r="P334" s="135">
        <v>78.599999999999994</v>
      </c>
      <c r="Q334" s="133"/>
      <c r="R334" s="134"/>
      <c r="S334" s="134"/>
      <c r="T334" s="135"/>
      <c r="U334" s="133"/>
      <c r="V334" s="134"/>
      <c r="W334" s="134"/>
      <c r="X334" s="135"/>
    </row>
    <row r="335" spans="1:24" ht="22.5" customHeight="1" thickBot="1" x14ac:dyDescent="0.25">
      <c r="A335" s="371"/>
      <c r="B335" s="386"/>
      <c r="C335" s="387"/>
      <c r="D335" s="389"/>
      <c r="E335" s="390"/>
      <c r="F335" s="490" t="s">
        <v>107</v>
      </c>
      <c r="G335" s="491"/>
      <c r="H335" s="494"/>
      <c r="I335" s="45">
        <f t="shared" si="218"/>
        <v>0</v>
      </c>
      <c r="J335" s="75">
        <f>J333</f>
        <v>0</v>
      </c>
      <c r="K335" s="75"/>
      <c r="L335" s="103">
        <f>L333+L334</f>
        <v>0</v>
      </c>
      <c r="M335" s="76">
        <f t="shared" si="215"/>
        <v>98.3</v>
      </c>
      <c r="N335" s="75"/>
      <c r="O335" s="75"/>
      <c r="P335" s="103">
        <f>P333+P334</f>
        <v>98.3</v>
      </c>
      <c r="Q335" s="76"/>
      <c r="R335" s="75"/>
      <c r="S335" s="75"/>
      <c r="T335" s="77"/>
      <c r="U335" s="76"/>
      <c r="V335" s="75"/>
      <c r="W335" s="75"/>
      <c r="X335" s="77"/>
    </row>
    <row r="336" spans="1:24" ht="24" customHeight="1" x14ac:dyDescent="0.2">
      <c r="A336" s="370">
        <v>2</v>
      </c>
      <c r="B336" s="384">
        <v>1</v>
      </c>
      <c r="C336" s="374">
        <v>14</v>
      </c>
      <c r="D336" s="388" t="s">
        <v>259</v>
      </c>
      <c r="E336" s="382" t="s">
        <v>217</v>
      </c>
      <c r="F336" s="488" t="s">
        <v>22</v>
      </c>
      <c r="G336" s="361" t="s">
        <v>260</v>
      </c>
      <c r="H336" s="31" t="s">
        <v>17</v>
      </c>
      <c r="I336" s="355">
        <f>J336+L336</f>
        <v>0</v>
      </c>
      <c r="J336" s="356"/>
      <c r="K336" s="356"/>
      <c r="L336" s="357"/>
      <c r="M336" s="355">
        <f>N336+P336</f>
        <v>0</v>
      </c>
      <c r="N336" s="356"/>
      <c r="O336" s="356"/>
      <c r="P336" s="357"/>
      <c r="Q336" s="355"/>
      <c r="R336" s="356"/>
      <c r="S336" s="356"/>
      <c r="T336" s="357"/>
      <c r="U336" s="355">
        <f>V336+X336</f>
        <v>58</v>
      </c>
      <c r="V336" s="356"/>
      <c r="W336" s="356"/>
      <c r="X336" s="357">
        <v>58</v>
      </c>
    </row>
    <row r="337" spans="1:26" ht="24" customHeight="1" thickBot="1" x14ac:dyDescent="0.25">
      <c r="A337" s="377"/>
      <c r="B337" s="385"/>
      <c r="C337" s="387"/>
      <c r="D337" s="389"/>
      <c r="E337" s="390"/>
      <c r="F337" s="489"/>
      <c r="G337" s="362"/>
      <c r="H337" s="57" t="s">
        <v>117</v>
      </c>
      <c r="I337" s="73">
        <f>J337+L337</f>
        <v>0</v>
      </c>
      <c r="J337" s="80"/>
      <c r="K337" s="80"/>
      <c r="L337" s="54"/>
      <c r="M337" s="73">
        <f>N337+P337</f>
        <v>0</v>
      </c>
      <c r="N337" s="80"/>
      <c r="O337" s="80"/>
      <c r="P337" s="54"/>
      <c r="Q337" s="73"/>
      <c r="R337" s="80"/>
      <c r="S337" s="80"/>
      <c r="T337" s="54"/>
      <c r="U337" s="73">
        <f>V337+X337</f>
        <v>232</v>
      </c>
      <c r="V337" s="80"/>
      <c r="W337" s="80"/>
      <c r="X337" s="54">
        <v>232</v>
      </c>
    </row>
    <row r="338" spans="1:26" ht="23.25" customHeight="1" thickBot="1" x14ac:dyDescent="0.25">
      <c r="A338" s="371"/>
      <c r="B338" s="386"/>
      <c r="C338" s="373"/>
      <c r="D338" s="445"/>
      <c r="E338" s="383"/>
      <c r="F338" s="490" t="s">
        <v>107</v>
      </c>
      <c r="G338" s="491"/>
      <c r="H338" s="494"/>
      <c r="I338" s="45">
        <f t="shared" ref="I338" si="219">J338+L338</f>
        <v>0</v>
      </c>
      <c r="J338" s="75">
        <f>J336</f>
        <v>0</v>
      </c>
      <c r="K338" s="75"/>
      <c r="L338" s="103">
        <f>L336</f>
        <v>0</v>
      </c>
      <c r="M338" s="76">
        <f t="shared" ref="M338" si="220">N338+P338</f>
        <v>0</v>
      </c>
      <c r="N338" s="75"/>
      <c r="O338" s="75"/>
      <c r="P338" s="103">
        <f>P336</f>
        <v>0</v>
      </c>
      <c r="Q338" s="76"/>
      <c r="R338" s="75"/>
      <c r="S338" s="75"/>
      <c r="T338" s="77"/>
      <c r="U338" s="76">
        <f>V338+X338</f>
        <v>290</v>
      </c>
      <c r="V338" s="75"/>
      <c r="W338" s="75"/>
      <c r="X338" s="77">
        <f>X336+X337</f>
        <v>290</v>
      </c>
    </row>
    <row r="339" spans="1:26" ht="24" customHeight="1" thickBot="1" x14ac:dyDescent="0.25">
      <c r="A339" s="127">
        <v>2</v>
      </c>
      <c r="B339" s="128">
        <v>1</v>
      </c>
      <c r="C339" s="433" t="s">
        <v>79</v>
      </c>
      <c r="D339" s="434"/>
      <c r="E339" s="434"/>
      <c r="F339" s="434"/>
      <c r="G339" s="434"/>
      <c r="H339" s="436"/>
      <c r="I339" s="129">
        <f t="shared" si="216"/>
        <v>991.94999999999982</v>
      </c>
      <c r="J339" s="130">
        <f>J271+J276+J307+J309+J311+J314+J320+J322+J325+J327+J329+J332+J335</f>
        <v>267.59999999999991</v>
      </c>
      <c r="K339" s="130">
        <f>K271+K276+K307+K309+K311+K314+K320+K322+K325+K327+K329+K332+K335</f>
        <v>0</v>
      </c>
      <c r="L339" s="130">
        <f>L271+L276+L307+L309+L311+L314+L320+L322+L325+L327+L329+L332+L335+L274</f>
        <v>724.34999999999991</v>
      </c>
      <c r="M339" s="129">
        <f>N339+P339</f>
        <v>2591.8000000000002</v>
      </c>
      <c r="N339" s="130">
        <f>N271+N276+N307+N309+N311+N314+N320+N322+N325+N327++N329+N332+N335+N274</f>
        <v>226.90000000000003</v>
      </c>
      <c r="O339" s="130">
        <f>O271+O276+O307+O309+O311+O314+O320+O322+O325+O327+O329+O332+O335</f>
        <v>0</v>
      </c>
      <c r="P339" s="130">
        <f>P271+P276+P307+P309+P311+P314+P320+P322+P325+P327+P329+P332+P335+P274</f>
        <v>2364.9</v>
      </c>
      <c r="Q339" s="92">
        <f t="shared" ref="Q339:Q340" si="221">R339+T339</f>
        <v>3130.5</v>
      </c>
      <c r="R339" s="93">
        <f>R271+R276+R307+R309+R311+R314+R320+R322+R325+R327+R329+R332+R335</f>
        <v>500</v>
      </c>
      <c r="S339" s="93">
        <f>S271+S276+S307+S309+S311+S314+S320+S322+S325+S327+S329+S332+S335</f>
        <v>0</v>
      </c>
      <c r="T339" s="81">
        <f>T271+T276+T307+T309+T311+T314+T320+T322+T325+T327+T329+T332+T335</f>
        <v>2630.5</v>
      </c>
      <c r="U339" s="92">
        <f t="shared" ref="U339" si="222">V339+X339</f>
        <v>2495</v>
      </c>
      <c r="V339" s="93">
        <f>V271+V276+V307+V309+V311+V314+V320+V322+V325+V327+V329+V332+V335+V338</f>
        <v>500</v>
      </c>
      <c r="W339" s="93">
        <f>W271+W276+W307+W309+W311+W314+W320+W322+W325+W327+W329+W332+W335+W338</f>
        <v>0</v>
      </c>
      <c r="X339" s="81">
        <f>X271+X276+X307+X309+X311+X314+X320+X322+X325+X327++X329+X332+X335+X338</f>
        <v>1995</v>
      </c>
    </row>
    <row r="340" spans="1:26" ht="24" customHeight="1" thickBot="1" x14ac:dyDescent="0.25">
      <c r="A340" s="108">
        <v>2</v>
      </c>
      <c r="B340" s="510" t="s">
        <v>100</v>
      </c>
      <c r="C340" s="438"/>
      <c r="D340" s="438"/>
      <c r="E340" s="438"/>
      <c r="F340" s="438"/>
      <c r="G340" s="438"/>
      <c r="H340" s="439"/>
      <c r="I340" s="14">
        <f t="shared" ref="I340" si="223">J340+L340</f>
        <v>991.94999999999982</v>
      </c>
      <c r="J340" s="50">
        <f>SUM(J339)</f>
        <v>267.59999999999991</v>
      </c>
      <c r="K340" s="50">
        <f>SUM(K339)</f>
        <v>0</v>
      </c>
      <c r="L340" s="186">
        <f>SUM(L339)</f>
        <v>724.34999999999991</v>
      </c>
      <c r="M340" s="14">
        <f t="shared" ref="M340" si="224">SUM(M339,)</f>
        <v>2591.8000000000002</v>
      </c>
      <c r="N340" s="50">
        <f>SUM(N339)</f>
        <v>226.90000000000003</v>
      </c>
      <c r="O340" s="50">
        <f>SUM(O339)</f>
        <v>0</v>
      </c>
      <c r="P340" s="50">
        <f>SUM(P339)</f>
        <v>2364.9</v>
      </c>
      <c r="Q340" s="14">
        <f t="shared" si="221"/>
        <v>3130.5</v>
      </c>
      <c r="R340" s="50">
        <f>SUM(R339)</f>
        <v>500</v>
      </c>
      <c r="S340" s="50">
        <f>SUM(S339,)</f>
        <v>0</v>
      </c>
      <c r="T340" s="51">
        <f>SUM(T339)</f>
        <v>2630.5</v>
      </c>
      <c r="U340" s="14">
        <f t="shared" ref="U340:U345" si="225">V340+X340</f>
        <v>2495</v>
      </c>
      <c r="V340" s="50">
        <f>SUM(V339)</f>
        <v>500</v>
      </c>
      <c r="W340" s="50">
        <f>SUM(W339,)</f>
        <v>0</v>
      </c>
      <c r="X340" s="51">
        <f>SUM(X339)</f>
        <v>1995</v>
      </c>
    </row>
    <row r="341" spans="1:26" ht="24" customHeight="1" thickBot="1" x14ac:dyDescent="0.25">
      <c r="A341" s="500" t="s">
        <v>101</v>
      </c>
      <c r="B341" s="501"/>
      <c r="C341" s="501"/>
      <c r="D341" s="501"/>
      <c r="E341" s="501"/>
      <c r="F341" s="501"/>
      <c r="G341" s="501"/>
      <c r="H341" s="501"/>
      <c r="I341" s="341">
        <f>J341+L341</f>
        <v>28327.931999999993</v>
      </c>
      <c r="J341" s="342">
        <f>J340+J267</f>
        <v>27148.581999999995</v>
      </c>
      <c r="K341" s="342">
        <f>K340+K267</f>
        <v>21697.279999999999</v>
      </c>
      <c r="L341" s="343">
        <f>L340+L267</f>
        <v>1179.3499999999999</v>
      </c>
      <c r="M341" s="344">
        <f>N341+P341</f>
        <v>34511.699999999997</v>
      </c>
      <c r="N341" s="342">
        <f>N340+N267</f>
        <v>31368.5</v>
      </c>
      <c r="O341" s="342">
        <f>O340+O267</f>
        <v>24021.8</v>
      </c>
      <c r="P341" s="342">
        <f>P340+P267</f>
        <v>3143.1999999999994</v>
      </c>
      <c r="Q341" s="341">
        <f>R341+T341</f>
        <v>34880.700000000004</v>
      </c>
      <c r="R341" s="342">
        <f>R340+R267</f>
        <v>31661.900000000005</v>
      </c>
      <c r="S341" s="342">
        <f>S340+S267</f>
        <v>24778.800000000003</v>
      </c>
      <c r="T341" s="342">
        <f>T340+T267</f>
        <v>3218.8</v>
      </c>
      <c r="U341" s="341">
        <f>V341+X341</f>
        <v>34358.1</v>
      </c>
      <c r="V341" s="342">
        <f>V340+V267</f>
        <v>32351.8</v>
      </c>
      <c r="W341" s="342">
        <f>W340+W267</f>
        <v>25557.100000000002</v>
      </c>
      <c r="X341" s="343">
        <f>X340+X267</f>
        <v>2006.3</v>
      </c>
      <c r="Z341" s="25"/>
    </row>
    <row r="342" spans="1:26" ht="17.25" customHeight="1" x14ac:dyDescent="0.2">
      <c r="A342" s="497" t="s">
        <v>158</v>
      </c>
      <c r="B342" s="498"/>
      <c r="C342" s="498"/>
      <c r="D342" s="498"/>
      <c r="E342" s="498"/>
      <c r="F342" s="498"/>
      <c r="G342" s="498"/>
      <c r="H342" s="499"/>
      <c r="I342" s="317">
        <f>J342+L342</f>
        <v>13228.709999999997</v>
      </c>
      <c r="J342" s="139">
        <f>J221+J326+J323+J321+J312+J310+J308+J289++J281+J282+J283+J284+J285+J286+J287+J288+J290+J217+J291+J292+J293+J294+J302+J280+J277+J295+J296+J297+J298+J275+J272+J270+J258+J254+J252+J250+J246+J238+J233+J228+J223+J212+J210+J205+J202+J199+J195+J190+J185+J183+J174+J171+J166+J162+J157+J153+J149+J145+J140+J136+J131+J126+J122+J116+J111+J105+J100+J95+J88+J81+J76+J70+J63+J57+J49+J42+J35+J28+J21+J14+J305+J301+J279+J278+J299+J300+J304+J303+J330+J333+J319+J215+J261+J262+J263+J264</f>
        <v>12639.359999999997</v>
      </c>
      <c r="K342" s="139">
        <f>K221+K326+K323+K321+K312+K310+K308+K289++K281+K282+K283+K284+K285+K286+K287+K288+K290+K217+K291+K292+K293+K294+K302+K280+K277+K295+K296+K297+K298+K275+K272+K270+K258+K254+K252+K250+K246+K238+K233+K228+K223+K212+K210+K205+K202+K199+K195+K190+K185+K183+K174+K171+K166+K162+K157+K153+K149+K145+K140+K136+K131+K126+K122+K116+K111+K105+K100+K95+K88+K81+K76+K70+K63+K57+K49+K42+K35+K28+K21+K14+K305+K301+K279+K278+K299+K300+K304+K303+K330+K333+K319+K215+K261+K262+K263+K264</f>
        <v>9310.6020000000008</v>
      </c>
      <c r="L342" s="311">
        <f>L221+L326+L323+L321+L312+L310+L308+L289++L281+L282+L283+L284+L285+L286+L287+L288+L290+L217+L291+L292+L293+L294+L302+L280+L277+L295+L296+L297+L298+L275+L272+L270+L258+L254+L252+L250+L246+L238+L233+L228+L223+L212+L210+L205+L202+L199+L195+L190+L185+L183+L174+L171+L166+L162+L157+L153+L149+L145+L140+L136+L131+L126+L122+L116+L111+L105+L100+L95+L88+L81+L76+L70+L63+L57+L49+L42+L35+L28+L21+L14+L305+L301+L279+L278+L299+L300+L304+L303+L330+L333+L319+L215+L261+L262+L263+L264</f>
        <v>589.34999999999991</v>
      </c>
      <c r="M342" s="138">
        <f>N342+P342</f>
        <v>15851.099999999999</v>
      </c>
      <c r="N342" s="139">
        <f>N221+N326+N323+N321+N312+N310+N308+N289++N281+N282+N283+N284+N285+N286+N287+N288+N290+N217+N291+N292+N293+N294+N302+N280+N277+N295+N296+N297+N298+N275+N272+N270+N258+N254+N252+N250+N246+N238+N233+N228+N223+N212+N210+N205+N202+N199+N195+N190+N185+N183+N174+N171+N166+N162+N157+N153+N149+N145+N140+N136+N131+N126+N122+N116+N111+N105+N100+N95+N88+N81+N76+N70+N63+N57+N49+N42+N35+N28+N21+N14+N305+N301+N279+N278+N299+N300+N304+N303+N330+N333+N319+N215+N261+N262+N263+N264+N306+N180</f>
        <v>14145.999999999998</v>
      </c>
      <c r="O342" s="139">
        <f>O221+O326+O323+O321+O312+O310+O308+O289++O281+O282+O283+O284+O285+O286+O287+O288+O290+O217+O291+O292+O293+O294+O302+O280+O277+O295+O296+O297+O298+O275+O272+O270+O258+O254+O252+O250+O246+O238+O233+O228+O223+O212+O210+O205+O202+O199+O195+O190+O185+O183+O174+O171+O166+O162+O157+O153+O149+O145+O140+O136+O131+O126+O122+O116+O111+O105+O100+O95+O88+O81+O76+O70+O63+O57+O49+O42+O35+O28+O21+O14+O305+O301+O279+O278+O299+O300+O304+O303+O330+O333+O319+O215+O261+O262+O263+O264+O306</f>
        <v>10275.699999999999</v>
      </c>
      <c r="P342" s="311">
        <f>P221+P326+P323+P321+P312+P310+P308+P289++P281+P282+P283+P284+P285+P286+P287+P288+P290+P217+P291+P292+P293+P294+P302+P280+P277+P295+P296+P297+P298+P275+P272+P270+P258+P254+P252+P250+P246+P238+P233+P228+P223+P212+P210+P205+P202+P199+P195+P190+P185+P183+P174+P171+P166+P162+P157+P153+P149+P145+P140+P136+P131+P126+P122+P116+P111+P105+P100+P95+P88+P81+P76+P70+P63+P57+P49+P42+P35+P28+P21+P14+P305+P301+P279+P278+P299+P300+P304+P303+P330+P333+P319+P215+P261+P262+P263+P264+P306</f>
        <v>1705.1</v>
      </c>
      <c r="Q342" s="138">
        <f t="shared" ref="Q342:Q345" si="226">R342+T342</f>
        <v>18206.3</v>
      </c>
      <c r="R342" s="139">
        <f>R221+R326+R323+R321+R312+R310+R308+R289++R281+R282+R283+R284+R285+R286+R287+R288+R290+R217+R291+R292+R293+R294+R302+R280+R277+R295+R296+R297+R298+R275+R272+R270+R258+R254+R252+R250+R246+R238+R233+R228+R223+R212+R210+R205+R202+R199+R195+R190+R185+R183+R174+R171+R166+R162+R157+R153+R149+R145+R140+R136+R131+R126+R122+R116+R111+R105+R100+R95+R88+R81+R76+R70+R63+R57+R49+R42+R35+R28+R21+R14+R305+R301+R279+R278+R299+R300+R304+R303+R330+R333+R319+R215+R261+R262+R263+R264</f>
        <v>15273.8</v>
      </c>
      <c r="S342" s="139">
        <f>S221+S326+S323+S321+S312+S310+S308+S289++S281+S282+S283+S284+S285+S286+S287+S288+S290+S217+S291+S292+S293+S294+S302+S280+S277+S295+S296+S297+S298+S275+S272+S270+S258+S254+S252+S250+S246+S238+S233+S228+S223+S212+S210+S205+S202+S199+S195+S190+S185+S183+S174+S171+S166+S162+S157+S153+S149+S145+S140+S136+S131+S126+S122+S116+S111+S105+S100+S95+S88+S81+S76+S70+S63+S57+S49+S42+S35+S28+S21+S14+S305+S301+S279+S278+S299+S300+S304+S303+S330+S333+S319+S215+S261+S262+S263+S264</f>
        <v>11518.8</v>
      </c>
      <c r="T342" s="311">
        <f>T221+T326+T323+T321+T312+T310+T308+T289++T281+T282+T283+T284+T285+T286+T287+T288+T290+T217+T291+T292+T293+T294+T302+T280+T277+T295+T296+T297+T298+T275+T272+T270+T258+T254+T252+T250+T246+T238+T233+T228+T223+T212+T210+T205+T202+T199+T195+T190+T185+T183+T174+T171+T166+T162+T157+T153+T149+T145+T140+T136+T131+T126+T122+T116+T111+T105+T100+T95+T88+T81+T76+T70+T63+T57+T49+T42+T35+T28+T21+T14+T305+T301+T279+T278+T299+T300+T304+T303+T330+T333+T319+T215+T261+T262+T263+T264</f>
        <v>2932.5</v>
      </c>
      <c r="U342" s="138">
        <f t="shared" si="225"/>
        <v>17204.699999999997</v>
      </c>
      <c r="V342" s="139">
        <f>V221+V326+V323+V321+V312+V310+V308+V289++V281+V282+V283+V284+V285+V286+V287+V288+V290+V217+V291+V292+V293+V294+V302+V280+V277+V295+V296+V297+V298+V275+V272+V270+V258+V254+V252+V250+V246+V238+V233+V228+V223+V212+V210+V205+V202+V199+V195+V190+V185+V183+V174+V171+V166+V162+V157+V153+V149+V145+V140+V136+V131+V126+V122+V116+V111+V105+V100+V95+V88+V81+V76+V70+V63+V57+V49+V42+V35+V28+V21+V14+V305+V301+V279+V278+V299+V300+V304+V303+V330+V333+V319+V215+V261+V262+V263+V264+V336</f>
        <v>15941.699999999999</v>
      </c>
      <c r="W342" s="139">
        <f>W221+W326+W323+W321+W312+W310+W308+W289++W281+W282+W283+W284+W285+W286+W287+W288+W290+W217+W291+W292+W293+W294+W302+W280+W277+W295+W296+W297+W298+W275+W272+W270+W258+W254+W252+W250+W246+W238+W233+W228+W223+W212+W210+W205+W202+W199+W195+W190+W185+W183+W174+W171+W166+W162+W157+W153+W149+W145+W140+W136+W131+W126+W122+W116+W111+W105+W100+W95+W88+W81+W76+W70+W63+W57+W49+W42+W35+W28+W21+W14+W305+W301+W279+W278+W299+W300+W304+W303+W330+W333+W319+W215+W261+W262+W263+W264+W336</f>
        <v>12082</v>
      </c>
      <c r="X342" s="311">
        <f>X221+X326+X323+X321+X312+X310+X308+X289++X281+X282+X283+X284+X285+X286+X287+X288+X290+X217+X291+X292+X293+X294+X302+X280+X277+X295+X296+X297+X298+X275+X272+X270+X258+X254+X252+X250+X246+X238+X233+X228+X223+X212+X210+X205+X202+X199+X195+X190+X185+X183+X174+X171+X166+X162+X157+X153+X149+X145+X140+X136+X131+X126+X122+X116+X111+X105+X100+X95+X88+X81+X76+X70+X63+X57+X49+X42+X35+X28+X21+X14+X305+X301+X279+X278+X299+X300+X304+X303+X330+X333+X319+X215+X261+X262+X263+X264+X336</f>
        <v>1263</v>
      </c>
      <c r="Z342" s="25">
        <f>M342-15851.1</f>
        <v>0</v>
      </c>
    </row>
    <row r="343" spans="1:26" ht="12.75" hidden="1" x14ac:dyDescent="0.2">
      <c r="A343" s="461" t="s">
        <v>159</v>
      </c>
      <c r="B343" s="462"/>
      <c r="C343" s="462"/>
      <c r="D343" s="462"/>
      <c r="E343" s="462"/>
      <c r="F343" s="462"/>
      <c r="G343" s="462"/>
      <c r="H343" s="463"/>
      <c r="I343" s="316">
        <f t="shared" ref="I343:I347" si="227">J343+L343</f>
        <v>0</v>
      </c>
      <c r="J343" s="95">
        <f>J318+J191</f>
        <v>0</v>
      </c>
      <c r="K343" s="95">
        <f>K318+K191</f>
        <v>0</v>
      </c>
      <c r="L343" s="36">
        <f>L318+L191</f>
        <v>0</v>
      </c>
      <c r="M343" s="18"/>
      <c r="N343" s="95">
        <f>N318</f>
        <v>0</v>
      </c>
      <c r="O343" s="95">
        <f>O318</f>
        <v>0</v>
      </c>
      <c r="P343" s="36"/>
      <c r="Q343" s="18">
        <f t="shared" si="226"/>
        <v>0</v>
      </c>
      <c r="R343" s="95">
        <f>R318+R191</f>
        <v>0</v>
      </c>
      <c r="S343" s="95">
        <f>S318+S191</f>
        <v>0</v>
      </c>
      <c r="T343" s="36">
        <f>T318+T191</f>
        <v>0</v>
      </c>
      <c r="U343" s="18">
        <f t="shared" si="225"/>
        <v>0</v>
      </c>
      <c r="V343" s="95">
        <f>V318+V191</f>
        <v>0</v>
      </c>
      <c r="W343" s="95">
        <f>W318+W191</f>
        <v>0</v>
      </c>
      <c r="X343" s="36">
        <f>X318+X191</f>
        <v>0</v>
      </c>
      <c r="Y343" s="155"/>
      <c r="Z343" s="25"/>
    </row>
    <row r="344" spans="1:26" ht="12.75" x14ac:dyDescent="0.2">
      <c r="A344" s="461" t="s">
        <v>248</v>
      </c>
      <c r="B344" s="462"/>
      <c r="C344" s="462"/>
      <c r="D344" s="462"/>
      <c r="E344" s="462"/>
      <c r="F344" s="462"/>
      <c r="G344" s="462"/>
      <c r="H344" s="463"/>
      <c r="I344" s="316">
        <f t="shared" si="227"/>
        <v>335.37400000000008</v>
      </c>
      <c r="J344" s="95">
        <f>J241+J236+J231+J226+J186+J179+J45+J24+J247+J334+J331+J158+J141+J132+J127+J118+J107+J90+J83+J72+J65+J51+J37+J16+J316</f>
        <v>335.37400000000008</v>
      </c>
      <c r="K344" s="95">
        <f>K241+K236+K231+K226+K186+K179+K45+K24+K247+K334+K331+K158+K141+K132+K127+K118+K107+K90+K83+K72+K65+K51+K37+K16+K316</f>
        <v>172</v>
      </c>
      <c r="L344" s="36">
        <f>L241+L236+L231+L226+L186+L179+L45+L24+L247+L334+L331+L158+L141+L132+L127+L118+L107+L90+L83+L72+L65+L51+L37+L16+L316</f>
        <v>0</v>
      </c>
      <c r="M344" s="18">
        <f>N344+P344</f>
        <v>472</v>
      </c>
      <c r="N344" s="95">
        <f>N241+N236+N231+N226+N186+N179+N45+N24+N247+N158+N141+N132+N127+N118+N107+N90+N83+N72+N65+N51+N37+N16+N316+N244+N30</f>
        <v>472</v>
      </c>
      <c r="O344" s="95">
        <f>O241+O236+O231+O226+O186+O179+O45+O24+O247+O158+O141+O132+O127+O118+O107+O90+O83+O72+O65+O51+O37+O16+O316+O244+O30</f>
        <v>152.20000000000002</v>
      </c>
      <c r="P344" s="36">
        <f>P241+P236+P231+P226+P186+P179+P45+P24+P247+P158+P141+P132+P127+P118+P107+P90+P83+P72+P65+P51+P37+P16+P316+P244</f>
        <v>0</v>
      </c>
      <c r="Q344" s="18">
        <f>R344+T344</f>
        <v>72.3</v>
      </c>
      <c r="R344" s="95">
        <f>R241+R236+R231+R226+R186+R179+R45+R24+R247+R158+R141+R132+R127+R118+R107+R90+R83+R72+R65+R51+R37+R16+R316+R244</f>
        <v>72.3</v>
      </c>
      <c r="S344" s="95">
        <f>S241+S236+S231+S226+S186+S179+S45+S24+S247+S158+S141+S132+S127+S118+S107+S90+S83+S72+S65+S51+S37+S16+S316+S244</f>
        <v>71.3</v>
      </c>
      <c r="T344" s="36">
        <f>T241+T236+T231+T226+T186+T179+T45+T24+T247+T158+T141+T132+T127+T118+T107+T90+T83+T72+T65+T51+T37+T16+T316+T244</f>
        <v>0</v>
      </c>
      <c r="U344" s="18">
        <f>V344+X344</f>
        <v>304.3</v>
      </c>
      <c r="V344" s="95">
        <f>V241+V236+V231+V226+V186+V179+V45+V24+V247+V158+V141+V132+V127+V118+V107+V90+V83+V72+V65+V51+V37+V16+V316+V244+V337</f>
        <v>72.3</v>
      </c>
      <c r="W344" s="95">
        <f>W241+W236+W231+W226+W186+W179+W45+W24+W247+W158+W141+W132+W127+W118+W107+W90+W83+W72+W65+W51+W37+W16+W316+W244+W337</f>
        <v>71.3</v>
      </c>
      <c r="X344" s="36">
        <f>X241+X236+X231+X226+X186+X179+X45+X24+X247+X158+X141+X132+X127+X118+X107+X90+X83+X72+X65+X51+X37+X16+X316+X244+X337</f>
        <v>232</v>
      </c>
      <c r="Z344" s="25"/>
    </row>
    <row r="345" spans="1:26" ht="12.75" x14ac:dyDescent="0.2">
      <c r="A345" s="461" t="s">
        <v>160</v>
      </c>
      <c r="B345" s="462"/>
      <c r="C345" s="462"/>
      <c r="D345" s="462"/>
      <c r="E345" s="462"/>
      <c r="F345" s="462"/>
      <c r="G345" s="462"/>
      <c r="H345" s="463"/>
      <c r="I345" s="316">
        <f>J345+L345</f>
        <v>490.99999999999994</v>
      </c>
      <c r="J345" s="95">
        <f>J243+J187+J200+J203+J206+J197+J193+J273</f>
        <v>382.09999999999997</v>
      </c>
      <c r="K345" s="95">
        <f>K243+K187+K200+K203+K206+K197+K193+K273</f>
        <v>6.5</v>
      </c>
      <c r="L345" s="36">
        <f>L243+L187+L200+L203+L206+L197+L193+L273</f>
        <v>108.89999999999999</v>
      </c>
      <c r="M345" s="18">
        <f t="shared" ref="M345:M349" si="228">N345+P345</f>
        <v>591.70000000000005</v>
      </c>
      <c r="N345" s="95">
        <f>N243+N187+N200+N203+N206+N197+N193+N273</f>
        <v>184.7</v>
      </c>
      <c r="O345" s="95">
        <f>O243+O187+O200+O203+O206+O197+O193+O273</f>
        <v>2.8</v>
      </c>
      <c r="P345" s="36">
        <f>P243+P187+P200+P203+P206+P197+P193+P273</f>
        <v>407</v>
      </c>
      <c r="Q345" s="18">
        <f t="shared" si="226"/>
        <v>297.3</v>
      </c>
      <c r="R345" s="95">
        <f>R243+R187+R200+R203+R206+R197+R193+R273</f>
        <v>297.3</v>
      </c>
      <c r="S345" s="95">
        <f>S243+S187+S200+S203+S206+S197+S193+S273</f>
        <v>4.7</v>
      </c>
      <c r="T345" s="36">
        <f>T243+T187+T200+T203+T206+T197+T193+T273</f>
        <v>0</v>
      </c>
      <c r="U345" s="18">
        <f t="shared" si="225"/>
        <v>190</v>
      </c>
      <c r="V345" s="95">
        <f>V243+V187+V200+V203+V206+V197+V193+V273</f>
        <v>190</v>
      </c>
      <c r="W345" s="95">
        <f>W243+W187+W200+W203+W206+W197+W193+W273</f>
        <v>4.7</v>
      </c>
      <c r="X345" s="36">
        <f>X243+X187+X200+X203+X206+X197+X193+X273</f>
        <v>0</v>
      </c>
      <c r="Z345" s="25"/>
    </row>
    <row r="346" spans="1:26" ht="12.75" x14ac:dyDescent="0.2">
      <c r="A346" s="461" t="s">
        <v>161</v>
      </c>
      <c r="B346" s="462"/>
      <c r="C346" s="462"/>
      <c r="D346" s="462"/>
      <c r="E346" s="462"/>
      <c r="F346" s="462"/>
      <c r="G346" s="462"/>
      <c r="H346" s="463"/>
      <c r="I346" s="316">
        <f>J346+L346</f>
        <v>14.700000000000001</v>
      </c>
      <c r="J346" s="95">
        <f>J196+J192+J188</f>
        <v>5.9</v>
      </c>
      <c r="K346" s="95">
        <f>K196+K192+K188</f>
        <v>0.1</v>
      </c>
      <c r="L346" s="36">
        <f>L196+L192+L188</f>
        <v>8.8000000000000007</v>
      </c>
      <c r="M346" s="18">
        <f t="shared" si="228"/>
        <v>38</v>
      </c>
      <c r="N346" s="95">
        <f>N196+N192+N188</f>
        <v>2.2999999999999998</v>
      </c>
      <c r="O346" s="95">
        <f>O196+O192+O188</f>
        <v>0.3</v>
      </c>
      <c r="P346" s="36">
        <f>P196+P192+P188</f>
        <v>35.700000000000003</v>
      </c>
      <c r="Q346" s="18">
        <f>R346+T346</f>
        <v>9.5</v>
      </c>
      <c r="R346" s="95">
        <f>R196+R192+R188</f>
        <v>9.5</v>
      </c>
      <c r="S346" s="95">
        <f>S196+S192+S188</f>
        <v>0</v>
      </c>
      <c r="T346" s="36">
        <f>T196+T192+T188</f>
        <v>0</v>
      </c>
      <c r="U346" s="18">
        <f>V346+X346</f>
        <v>0</v>
      </c>
      <c r="V346" s="95">
        <f>V196+V192+V188</f>
        <v>0</v>
      </c>
      <c r="W346" s="95">
        <f>W196+W192+W188</f>
        <v>0</v>
      </c>
      <c r="X346" s="36">
        <f>X196+X192+X188</f>
        <v>0</v>
      </c>
      <c r="Z346" s="25"/>
    </row>
    <row r="347" spans="1:26" ht="12.75" x14ac:dyDescent="0.2">
      <c r="A347" s="461" t="s">
        <v>162</v>
      </c>
      <c r="B347" s="462"/>
      <c r="C347" s="462"/>
      <c r="D347" s="462"/>
      <c r="E347" s="462"/>
      <c r="F347" s="462"/>
      <c r="G347" s="462"/>
      <c r="H347" s="463"/>
      <c r="I347" s="316">
        <f t="shared" si="227"/>
        <v>12693.777</v>
      </c>
      <c r="J347" s="95">
        <f>J12+J19+J26+J33+J40+J47+J181+J55+J61+J68+J75+J79+J86+J93+J99+J103+J110+J114+J121+J125+J130+J135+J139+J144+J148+J152+J156+J161+J165+J169+J177+J208+J224+J229+J234+J239</f>
        <v>12676.777</v>
      </c>
      <c r="K347" s="95">
        <f>K12+K19+K26+K33+K40+K47+K181+K55+K61+K68+K75+K79+K86+K93+K99+K103+K110+K114+K121+K125+K130+K135+K139+K144+K148+K152+K156+K161+K165+K169+K177+K208+K224+K229+K234+K239</f>
        <v>12007.575999999999</v>
      </c>
      <c r="L347" s="36">
        <f>L12+L19+L26+L33+L40+L47+L181+L55+L61+L68+L75+L79+L86+L93+L99+L103+L110+L114+L121+L125+L130+L135+L139+L144+L148+L152+L156+L161+L165+L169+L177+L208+L224+L229+L234+L239</f>
        <v>17</v>
      </c>
      <c r="M347" s="18">
        <f t="shared" si="228"/>
        <v>14137.500000000002</v>
      </c>
      <c r="N347" s="95">
        <f>N12+N19+N26+N33+N40+N47+N181+N55+N61+N68+N75+N79+N86+N93+N99+N103+N110+N114+N121+N125+N130+N135+N139+N144+N148+N152+N156+N161+N165+N169+N177+N208+N224+N229+N234+N239</f>
        <v>14137.500000000002</v>
      </c>
      <c r="O347" s="95">
        <f>O12+O19+O26+O33+O40+O47+O181+O55+O61+O68+O75+O79+O86+O93+O99+O103+O110+O114+O121+O125+O130+O135+O139+O144+O148+O152+O156+O161+O165+O169+O177+O208+O224+O229+O234+O239</f>
        <v>13302.100000000002</v>
      </c>
      <c r="P347" s="36">
        <f>P12+P19+P26+P33+P40+P47+P181+P55+P61+P68+P75+P79+P86+P93+P99+P103+P110+P114+P121+P125+P130+P135+P139+P144+P148+P152+P156+P161+P165+P169+P177+P208+P224+P229+P234+P239</f>
        <v>0</v>
      </c>
      <c r="Q347" s="18">
        <f>R347+T347</f>
        <v>13935.9</v>
      </c>
      <c r="R347" s="95">
        <f>R12+R19+R26+R33+R40+R47+R181+R55+R61+R68+R75+R79+R86+R93+R99+R103+R110+R114+R121+R125+R130+R135+R139+R144+R148+R152+R156+R161+R165+R169+R177+R208+R224+R229+R234+R239</f>
        <v>13935.9</v>
      </c>
      <c r="S347" s="95">
        <f>S12+S19+S26+S33+S40+S47+S181+S55+S61+S68+S75+S79+S86+S93+S99+S103+S110+S114+S121+S125+S130+S135+S139+S144+S148+S152+S156+S161+S165+S169+S177+S208+S224+S229+S234+S239</f>
        <v>12947.999999999998</v>
      </c>
      <c r="T347" s="36">
        <f>T12+T19+T26+T33+T40+T47+T181+T55+T61+T68+T75+T79+T86+T93+T99+T103+T110+T114+T121+T125+T130+T135+T139+T144+T148+T152+T156+T161+T165+T169+T177+T208+T224+T229+T234+T239</f>
        <v>0</v>
      </c>
      <c r="U347" s="18">
        <f>V347+X347</f>
        <v>14065.199999999999</v>
      </c>
      <c r="V347" s="95">
        <f>V12+V19+V26+V33+V40+V47+V181+V55+V61+V68+V75+V79+V86+V93+V99+V103+V110+V114+V121+V125+V130+V135+V139+V144+V148+V152+V156+V161+V165+V169+V177+V208+V224+V229+V234+V239</f>
        <v>14065.199999999999</v>
      </c>
      <c r="W347" s="95">
        <f>W12+W19+W26+W33+W40+W47+W181+W55+W61+W68+W75+W79+W86+W93+W99+W103+W110+W114+W121+W125+W130+W135+W139+W144+W148+W152+W156+W161+W165+W169+W177+W208+W224+W229+W234+W239</f>
        <v>13161.599999999999</v>
      </c>
      <c r="X347" s="36">
        <f>X12+X19+X26+X33+X40+X47+X181+X55+X61+X68+X75+X79+X86+X93+X99+X103+X110+X114+X121+X125+X130+X135+X139+X144+X148+X152+X156+X161+X165+X169+X177+X208+X224+X229+X234+X239</f>
        <v>0</v>
      </c>
      <c r="Z347" s="25"/>
    </row>
    <row r="348" spans="1:26" ht="12.75" x14ac:dyDescent="0.2">
      <c r="A348" s="461" t="s">
        <v>240</v>
      </c>
      <c r="B348" s="462"/>
      <c r="C348" s="462"/>
      <c r="D348" s="462"/>
      <c r="E348" s="462"/>
      <c r="F348" s="462"/>
      <c r="G348" s="462"/>
      <c r="H348" s="463"/>
      <c r="I348" s="316">
        <f>J348+L348</f>
        <v>51.199999999999989</v>
      </c>
      <c r="J348" s="95">
        <f>J13+J20+J27+J34+J41+J48+J56+J62+J69+J80+J87+J94+J104+J115+J170</f>
        <v>51.199999999999989</v>
      </c>
      <c r="K348" s="95">
        <f>K13+K20+K27+K34+K41+K48+K56+K62+K69+K80+K87+K94+K104+K115+K170</f>
        <v>0</v>
      </c>
      <c r="L348" s="36">
        <f>L13+L20+L27+L34+L41+L48+L56+L62+L69+L80+L87+L94+L104+L115+L170</f>
        <v>0</v>
      </c>
      <c r="M348" s="18">
        <f t="shared" si="228"/>
        <v>153.70000000000005</v>
      </c>
      <c r="N348" s="95">
        <f>N13+N20+N27+N34+N41+N48+N56+N62+N69+N80+N87+N94+N104+N115+N170</f>
        <v>153.70000000000005</v>
      </c>
      <c r="O348" s="95">
        <f>O13+O20+O27+O34+O41+O48+O56+O62+O69+O80+O87+O94+O104+O115+O170</f>
        <v>0</v>
      </c>
      <c r="P348" s="36">
        <f>P13+P20+P27+P34+P41+P48+P56+P62+P69+P80+P87+P94+P104+P115+P170</f>
        <v>0</v>
      </c>
      <c r="Q348" s="18">
        <f>R348+T348</f>
        <v>0</v>
      </c>
      <c r="R348" s="95">
        <f>R13+R20+R27+R34+R41+R48+R56+R62+R69+R80+R87+R94+R104+R115+R170</f>
        <v>0</v>
      </c>
      <c r="S348" s="95">
        <f>S13+S20+S27+S34+S41+S48+S56+S62+S69+S80+S87+S94+S104+S115+S170</f>
        <v>0</v>
      </c>
      <c r="T348" s="36">
        <f>T13+T20+T27+T34+T41+T48+T56+T62+T69+T80+T87+T94+T104+T115+T170</f>
        <v>0</v>
      </c>
      <c r="U348" s="18">
        <f>V348+X348</f>
        <v>0</v>
      </c>
      <c r="V348" s="95">
        <f>V13+V20+V27+V34+V41+V48+V56+V62+V69+V80+V87+V94+V104+V115+V170</f>
        <v>0</v>
      </c>
      <c r="W348" s="95">
        <f>W13+W20+W27+W34+W41+W48+W56+W62+W69+W80+W87+W94+W104+W115+W170</f>
        <v>0</v>
      </c>
      <c r="X348" s="36">
        <f>X13+X20+X27+X34+X41+X48+X56+X62+X69+X80+X87+X94+X104+X115+X170</f>
        <v>0</v>
      </c>
      <c r="Z348" s="25"/>
    </row>
    <row r="349" spans="1:26" ht="12.75" x14ac:dyDescent="0.2">
      <c r="A349" s="461" t="s">
        <v>163</v>
      </c>
      <c r="B349" s="462"/>
      <c r="C349" s="462"/>
      <c r="D349" s="462"/>
      <c r="E349" s="462"/>
      <c r="F349" s="462"/>
      <c r="G349" s="462"/>
      <c r="H349" s="463"/>
      <c r="I349" s="316">
        <f>J349+L349</f>
        <v>1009.8999999999999</v>
      </c>
      <c r="J349" s="95">
        <f>J17+J22+J31+J38+J43+J53+J59+J66+J73+J77+J84+J91+J97+J101+J108+J112+J119+J123+J128+J133+J137+J142+J146+J150+J154+J159+J163+J167+J172+J225+J230+J235+J240+J259</f>
        <v>984.59999999999991</v>
      </c>
      <c r="K349" s="95">
        <f>K17+K22+K31+K38+K43+K53+K59+K66+K73+K77+K84+K91+K97+K101+K108+K112+K119+K123+K128+K133+K137+K142+K146+K150+K154+K159+K163+K167+K172+K225+K230+K235+K240+K259</f>
        <v>191.9</v>
      </c>
      <c r="L349" s="36">
        <f>L17+L22+L31+L38+L43+L53+L59+L66+L73+L77+L84+L91+L97+L101+L108+L112+L119+L123+L128+L133+L137+L142+L146+L150+L154+L159+L163+L167+L172+L225+L230+L235+L240+L259</f>
        <v>25.3</v>
      </c>
      <c r="M349" s="18">
        <f t="shared" si="228"/>
        <v>1512.3999999999999</v>
      </c>
      <c r="N349" s="95">
        <f t="shared" ref="N349:X349" si="229">N17+N22+N31+N38+N43+N53+N59+N66+N73+N77+N84+N91+N97+N101+N108+N112+N119+N123+N128+N133+N137+N142+N146+N150+N154+N159+N163+N167+N172+N225+N230+N235+N240+N259</f>
        <v>1496.3999999999999</v>
      </c>
      <c r="O349" s="95">
        <f t="shared" si="229"/>
        <v>265.90000000000003</v>
      </c>
      <c r="P349" s="36">
        <f t="shared" si="229"/>
        <v>16</v>
      </c>
      <c r="Q349" s="18">
        <f t="shared" si="229"/>
        <v>1584.4000000000003</v>
      </c>
      <c r="R349" s="95">
        <f t="shared" si="229"/>
        <v>1573.1000000000004</v>
      </c>
      <c r="S349" s="95">
        <f t="shared" si="229"/>
        <v>235.99999999999997</v>
      </c>
      <c r="T349" s="36">
        <f t="shared" si="229"/>
        <v>11.3</v>
      </c>
      <c r="U349" s="18">
        <f t="shared" si="229"/>
        <v>1593.9</v>
      </c>
      <c r="V349" s="95">
        <f t="shared" si="229"/>
        <v>1582.6000000000001</v>
      </c>
      <c r="W349" s="95">
        <f t="shared" si="229"/>
        <v>237.49999999999997</v>
      </c>
      <c r="X349" s="36">
        <f t="shared" si="229"/>
        <v>11.3</v>
      </c>
      <c r="Z349" s="25"/>
    </row>
    <row r="350" spans="1:26" ht="12.75" x14ac:dyDescent="0.2">
      <c r="A350" s="461" t="s">
        <v>239</v>
      </c>
      <c r="B350" s="462"/>
      <c r="C350" s="462"/>
      <c r="D350" s="462"/>
      <c r="E350" s="462"/>
      <c r="F350" s="462"/>
      <c r="G350" s="462"/>
      <c r="H350" s="463"/>
      <c r="I350" s="316">
        <f>J350+L350</f>
        <v>453.27099999999996</v>
      </c>
      <c r="J350" s="95">
        <f>SUM(J248,J209,J117,J106,J96,J89,J82,J71,J64,J58,J50,J44,J36,J29,J23,J15,J317,J328)</f>
        <v>73.270999999999972</v>
      </c>
      <c r="K350" s="95">
        <f>SUM(K248,K209,K117,K106,K96,K89,K82,K71,K64,K58,K50,K44,K36,K29,K23,K15,K317,K328)</f>
        <v>8.6020000000000003</v>
      </c>
      <c r="L350" s="36">
        <f>SUM(L248,L209,L117,L106,L96,L89,L82,L71,L64,L58,L50,L44,L36,L29,L23,L15,L317,L328)</f>
        <v>380</v>
      </c>
      <c r="M350" s="18">
        <f t="shared" ref="M350:M355" si="230">N350+P350</f>
        <v>23.099999999999998</v>
      </c>
      <c r="N350" s="95">
        <f>SUM(N248,N36,N44,N50)</f>
        <v>23.099999999999998</v>
      </c>
      <c r="O350" s="95">
        <f>SUM(O248,O36,O44,O50)</f>
        <v>22.8</v>
      </c>
      <c r="P350" s="36">
        <f>SUM(P248)</f>
        <v>0</v>
      </c>
      <c r="Q350" s="18">
        <f>R350+T350</f>
        <v>0</v>
      </c>
      <c r="R350" s="95">
        <f>SUM(R248)</f>
        <v>0</v>
      </c>
      <c r="S350" s="95">
        <f>SUM(S248)</f>
        <v>0</v>
      </c>
      <c r="T350" s="36">
        <f>SUM(T248)</f>
        <v>0</v>
      </c>
      <c r="U350" s="18">
        <f>V350+X350</f>
        <v>0</v>
      </c>
      <c r="V350" s="95">
        <f>SUM(V248)</f>
        <v>0</v>
      </c>
      <c r="W350" s="95">
        <f>SUM(W248)</f>
        <v>0</v>
      </c>
      <c r="X350" s="36">
        <f>SUM(X248)</f>
        <v>0</v>
      </c>
      <c r="Z350" s="25"/>
    </row>
    <row r="351" spans="1:26" ht="12.75" x14ac:dyDescent="0.2">
      <c r="A351" s="461" t="s">
        <v>249</v>
      </c>
      <c r="B351" s="462"/>
      <c r="C351" s="462"/>
      <c r="D351" s="462"/>
      <c r="E351" s="462"/>
      <c r="F351" s="462"/>
      <c r="G351" s="462"/>
      <c r="H351" s="463"/>
      <c r="I351" s="316"/>
      <c r="J351" s="95">
        <f>J213+J176</f>
        <v>0</v>
      </c>
      <c r="K351" s="95">
        <f>K213+K176</f>
        <v>0</v>
      </c>
      <c r="L351" s="36">
        <f>L213+L176</f>
        <v>0</v>
      </c>
      <c r="M351" s="349">
        <f>N351+P351</f>
        <v>898.59999999999991</v>
      </c>
      <c r="N351" s="347">
        <f>N213+N176+N318+N52</f>
        <v>532.79999999999995</v>
      </c>
      <c r="O351" s="347">
        <f>O213+O176+O318+O52</f>
        <v>0</v>
      </c>
      <c r="P351" s="347">
        <f>P213+P176+P318+P52</f>
        <v>365.8</v>
      </c>
      <c r="Q351" s="18"/>
      <c r="R351" s="95">
        <f>R213+R176</f>
        <v>0</v>
      </c>
      <c r="S351" s="95">
        <f>S213+S176</f>
        <v>0</v>
      </c>
      <c r="T351" s="36">
        <f>T213+T176</f>
        <v>0</v>
      </c>
      <c r="U351" s="18"/>
      <c r="V351" s="95">
        <f>V213+V176</f>
        <v>0</v>
      </c>
      <c r="W351" s="95">
        <f>W213+W176</f>
        <v>0</v>
      </c>
      <c r="X351" s="36">
        <f>X213+X176</f>
        <v>0</v>
      </c>
      <c r="Z351" s="25"/>
    </row>
    <row r="352" spans="1:26" ht="28.5" customHeight="1" x14ac:dyDescent="0.2">
      <c r="A352" s="461" t="s">
        <v>253</v>
      </c>
      <c r="B352" s="462"/>
      <c r="C352" s="462"/>
      <c r="D352" s="462"/>
      <c r="E352" s="462"/>
      <c r="F352" s="462"/>
      <c r="G352" s="462"/>
      <c r="H352" s="463"/>
      <c r="I352" s="316">
        <f>J352+L352</f>
        <v>50</v>
      </c>
      <c r="J352" s="95">
        <f>J315</f>
        <v>0</v>
      </c>
      <c r="K352" s="95">
        <f>K315</f>
        <v>0</v>
      </c>
      <c r="L352" s="36">
        <f>L315</f>
        <v>50</v>
      </c>
      <c r="M352" s="18">
        <f t="shared" si="230"/>
        <v>434</v>
      </c>
      <c r="N352" s="95">
        <f>N315</f>
        <v>0</v>
      </c>
      <c r="O352" s="95">
        <f>O315</f>
        <v>0</v>
      </c>
      <c r="P352" s="36">
        <f>P315</f>
        <v>434</v>
      </c>
      <c r="Q352" s="18">
        <f>R352+T352</f>
        <v>275</v>
      </c>
      <c r="R352" s="95">
        <f>R315</f>
        <v>0</v>
      </c>
      <c r="S352" s="95">
        <f>S315</f>
        <v>0</v>
      </c>
      <c r="T352" s="36">
        <f>T315</f>
        <v>275</v>
      </c>
      <c r="U352" s="18">
        <f>V352+X352</f>
        <v>500</v>
      </c>
      <c r="V352" s="95">
        <f>V315</f>
        <v>0</v>
      </c>
      <c r="W352" s="95">
        <f>W315</f>
        <v>0</v>
      </c>
      <c r="X352" s="36">
        <f>X315</f>
        <v>500</v>
      </c>
      <c r="Z352" s="25"/>
    </row>
    <row r="353" spans="1:26" ht="23.25" customHeight="1" x14ac:dyDescent="0.2">
      <c r="A353" s="461" t="s">
        <v>256</v>
      </c>
      <c r="B353" s="462"/>
      <c r="C353" s="462"/>
      <c r="D353" s="462"/>
      <c r="E353" s="462"/>
      <c r="F353" s="462"/>
      <c r="G353" s="462"/>
      <c r="H353" s="463"/>
      <c r="I353" s="316"/>
      <c r="J353" s="95">
        <f>J313+J324+J306+J175</f>
        <v>0</v>
      </c>
      <c r="K353" s="95">
        <f>K313+K324+K306+K175</f>
        <v>0</v>
      </c>
      <c r="L353" s="36">
        <f>L313+L324+L306+L175</f>
        <v>0</v>
      </c>
      <c r="M353" s="18">
        <f t="shared" si="230"/>
        <v>220</v>
      </c>
      <c r="N353" s="95">
        <f>N313+N324+N175</f>
        <v>220</v>
      </c>
      <c r="O353" s="95">
        <f>O313+O324+O306+O175</f>
        <v>0</v>
      </c>
      <c r="P353" s="36">
        <f>P313+P324+P306+P175</f>
        <v>0</v>
      </c>
      <c r="Q353" s="18"/>
      <c r="R353" s="95">
        <f>R313+R324+R306+R175</f>
        <v>500</v>
      </c>
      <c r="S353" s="95">
        <f>S313+S324+S306+S175</f>
        <v>0</v>
      </c>
      <c r="T353" s="36">
        <f>T313+T324+T306+T175</f>
        <v>0</v>
      </c>
      <c r="U353" s="18"/>
      <c r="V353" s="95">
        <f>V313+V324+V306+V175</f>
        <v>500</v>
      </c>
      <c r="W353" s="95">
        <f>W313+W324+W306+W175</f>
        <v>0</v>
      </c>
      <c r="X353" s="36">
        <f>X313+X324+X306+X175</f>
        <v>0</v>
      </c>
      <c r="Z353" s="25"/>
    </row>
    <row r="354" spans="1:26" ht="13.5" thickBot="1" x14ac:dyDescent="0.25">
      <c r="A354" s="597" t="s">
        <v>255</v>
      </c>
      <c r="B354" s="598"/>
      <c r="C354" s="598"/>
      <c r="D354" s="598"/>
      <c r="E354" s="598"/>
      <c r="F354" s="598"/>
      <c r="G354" s="598"/>
      <c r="H354" s="599"/>
      <c r="I354" s="340"/>
      <c r="J354" s="348"/>
      <c r="K354" s="348"/>
      <c r="L354" s="319"/>
      <c r="M354" s="318">
        <f t="shared" si="230"/>
        <v>179.6</v>
      </c>
      <c r="N354" s="348">
        <f>N331+N334</f>
        <v>0</v>
      </c>
      <c r="O354" s="348">
        <f>O331+O334</f>
        <v>0</v>
      </c>
      <c r="P354" s="348">
        <f>P331+P334</f>
        <v>179.6</v>
      </c>
      <c r="Q354" s="318">
        <f>R354+T354</f>
        <v>0</v>
      </c>
      <c r="R354" s="348">
        <f>R331+R334</f>
        <v>0</v>
      </c>
      <c r="S354" s="348">
        <f>S331+S334</f>
        <v>0</v>
      </c>
      <c r="T354" s="348">
        <f>T331+T334</f>
        <v>0</v>
      </c>
      <c r="U354" s="318">
        <f>V354+X354</f>
        <v>0</v>
      </c>
      <c r="V354" s="348">
        <f>V331+V334</f>
        <v>0</v>
      </c>
      <c r="W354" s="348">
        <f>W331+W334</f>
        <v>0</v>
      </c>
      <c r="X354" s="348">
        <f>X331+X334</f>
        <v>0</v>
      </c>
      <c r="Z354" s="25"/>
    </row>
    <row r="355" spans="1:26" ht="13.5" thickBot="1" x14ac:dyDescent="0.25">
      <c r="A355" s="502" t="s">
        <v>102</v>
      </c>
      <c r="B355" s="503"/>
      <c r="C355" s="503"/>
      <c r="D355" s="503"/>
      <c r="E355" s="503"/>
      <c r="F355" s="503"/>
      <c r="G355" s="503"/>
      <c r="H355" s="503"/>
      <c r="I355" s="339">
        <f>SUM(I342:I354)</f>
        <v>28327.932000000001</v>
      </c>
      <c r="J355" s="345">
        <f>SUM(J342:J353)</f>
        <v>27148.581999999999</v>
      </c>
      <c r="K355" s="345">
        <f t="shared" ref="K355:L355" si="231">SUM(K342:K353)</f>
        <v>21697.279999999999</v>
      </c>
      <c r="L355" s="345">
        <f t="shared" si="231"/>
        <v>1179.3499999999999</v>
      </c>
      <c r="M355" s="339">
        <f t="shared" si="230"/>
        <v>34511.699999999997</v>
      </c>
      <c r="N355" s="345">
        <f>SUM(N342:N354)</f>
        <v>31368.5</v>
      </c>
      <c r="O355" s="345">
        <f t="shared" ref="O355:P355" si="232">SUM(O342:O354)</f>
        <v>24021.8</v>
      </c>
      <c r="P355" s="345">
        <f t="shared" si="232"/>
        <v>3143.2</v>
      </c>
      <c r="Q355" s="339">
        <f>R355+T355</f>
        <v>34880.699999999997</v>
      </c>
      <c r="R355" s="345">
        <f>SUM(R342:R353)</f>
        <v>31661.899999999994</v>
      </c>
      <c r="S355" s="345">
        <f t="shared" ref="S355" si="233">SUM(S342:S353)</f>
        <v>24778.799999999996</v>
      </c>
      <c r="T355" s="345">
        <f t="shared" ref="T355" si="234">SUM(T342:T353)</f>
        <v>3218.8</v>
      </c>
      <c r="U355" s="339">
        <f>V355+X355</f>
        <v>34358.1</v>
      </c>
      <c r="V355" s="345">
        <f>SUM(V342:V353)</f>
        <v>32351.799999999996</v>
      </c>
      <c r="W355" s="345">
        <f t="shared" ref="W355" si="235">SUM(W342:W353)</f>
        <v>25557.1</v>
      </c>
      <c r="X355" s="346">
        <f t="shared" ref="X355" si="236">SUM(X342:X353)</f>
        <v>2006.3</v>
      </c>
      <c r="Y355" s="155"/>
      <c r="Z355" s="25"/>
    </row>
    <row r="356" spans="1:26" ht="24" customHeight="1" x14ac:dyDescent="0.2">
      <c r="A356" s="504"/>
      <c r="B356" s="504"/>
      <c r="C356" s="504"/>
      <c r="D356" s="504"/>
      <c r="E356" s="504"/>
      <c r="F356" s="8"/>
      <c r="G356" s="8"/>
      <c r="H356" s="8"/>
      <c r="I356" s="10"/>
      <c r="J356" s="10"/>
      <c r="K356" s="10"/>
      <c r="L356" s="10"/>
      <c r="M356" s="10"/>
      <c r="N356" s="10"/>
      <c r="O356" s="10"/>
      <c r="P356" s="10"/>
    </row>
    <row r="357" spans="1:26" ht="24" customHeight="1" x14ac:dyDescent="0.2">
      <c r="A357" s="8"/>
      <c r="B357" s="8"/>
      <c r="C357" s="8"/>
      <c r="D357" s="493"/>
      <c r="E357" s="493"/>
      <c r="F357" s="493"/>
      <c r="G357" s="493"/>
      <c r="H357" s="493"/>
      <c r="I357" s="19">
        <f>I355-I341</f>
        <v>0</v>
      </c>
      <c r="J357" s="19">
        <f>J355-J341</f>
        <v>0</v>
      </c>
      <c r="K357" s="19"/>
      <c r="L357" s="19">
        <f t="shared" ref="L357:X357" si="237">L355-L341</f>
        <v>0</v>
      </c>
      <c r="M357" s="19">
        <f t="shared" si="237"/>
        <v>0</v>
      </c>
      <c r="N357" s="19">
        <f t="shared" si="237"/>
        <v>0</v>
      </c>
      <c r="O357" s="19">
        <f t="shared" si="237"/>
        <v>0</v>
      </c>
      <c r="P357" s="19">
        <f t="shared" si="237"/>
        <v>0</v>
      </c>
      <c r="Q357" s="19">
        <f t="shared" si="237"/>
        <v>0</v>
      </c>
      <c r="R357" s="19">
        <f t="shared" si="237"/>
        <v>0</v>
      </c>
      <c r="S357" s="19">
        <f t="shared" si="237"/>
        <v>0</v>
      </c>
      <c r="T357" s="19">
        <f t="shared" si="237"/>
        <v>0</v>
      </c>
      <c r="U357" s="19">
        <f t="shared" si="237"/>
        <v>0</v>
      </c>
      <c r="V357" s="19">
        <f t="shared" si="237"/>
        <v>0</v>
      </c>
      <c r="W357" s="19">
        <f t="shared" si="237"/>
        <v>0</v>
      </c>
      <c r="X357" s="19">
        <f t="shared" si="237"/>
        <v>0</v>
      </c>
    </row>
    <row r="358" spans="1:26" ht="14.25" customHeight="1" x14ac:dyDescent="0.2">
      <c r="A358" s="8"/>
      <c r="B358" s="8"/>
      <c r="C358" s="8"/>
      <c r="D358" s="197"/>
      <c r="E358" s="492"/>
      <c r="F358" s="492"/>
      <c r="G358" s="492"/>
      <c r="H358" s="8"/>
      <c r="I358" s="10"/>
      <c r="J358" s="10"/>
      <c r="K358" s="10"/>
      <c r="L358" s="10"/>
      <c r="M358" s="10"/>
      <c r="N358" s="10"/>
      <c r="O358" s="10"/>
      <c r="P358" s="10"/>
    </row>
    <row r="359" spans="1:26" ht="14.25" customHeight="1" x14ac:dyDescent="0.2">
      <c r="A359" s="8"/>
      <c r="B359" s="8"/>
      <c r="C359" s="8"/>
      <c r="D359" s="197"/>
      <c r="E359" s="492"/>
      <c r="F359" s="492"/>
      <c r="G359" s="492"/>
      <c r="H359" s="8"/>
      <c r="I359" s="10"/>
      <c r="J359" s="10"/>
      <c r="K359" s="10"/>
      <c r="L359" s="10"/>
      <c r="M359" s="10"/>
      <c r="N359" s="10"/>
      <c r="O359" s="10"/>
      <c r="P359" s="10"/>
    </row>
    <row r="360" spans="1:26" ht="12.75" customHeight="1" x14ac:dyDescent="0.2">
      <c r="A360" s="8"/>
      <c r="B360" s="8"/>
      <c r="C360" s="8"/>
      <c r="D360" s="197"/>
      <c r="E360" s="492"/>
      <c r="F360" s="492"/>
      <c r="G360" s="492"/>
      <c r="H360" s="492"/>
      <c r="I360" s="10"/>
      <c r="J360" s="10"/>
      <c r="K360" s="10"/>
      <c r="L360" s="10"/>
      <c r="M360" s="10"/>
      <c r="N360" s="10"/>
      <c r="O360" s="10"/>
      <c r="P360" s="10"/>
    </row>
    <row r="361" spans="1:26" ht="13.5" customHeight="1" x14ac:dyDescent="0.2">
      <c r="A361" s="196"/>
      <c r="B361" s="196"/>
      <c r="C361" s="196"/>
      <c r="D361" s="198"/>
      <c r="E361" s="496"/>
      <c r="F361" s="496"/>
      <c r="G361" s="496"/>
      <c r="H361" s="8"/>
      <c r="I361" s="10"/>
      <c r="J361" s="10"/>
      <c r="K361" s="10"/>
      <c r="L361" s="10"/>
      <c r="M361" s="10"/>
      <c r="N361" s="10"/>
      <c r="O361" s="10"/>
      <c r="P361" s="10"/>
    </row>
    <row r="362" spans="1:26" ht="15" customHeight="1" x14ac:dyDescent="0.2">
      <c r="A362" s="8"/>
      <c r="B362" s="8"/>
      <c r="C362" s="8"/>
      <c r="D362" s="198"/>
      <c r="E362" s="492"/>
      <c r="F362" s="492"/>
      <c r="G362" s="492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26" ht="14.25" customHeight="1" x14ac:dyDescent="0.2">
      <c r="A363" s="8"/>
      <c r="B363" s="8"/>
      <c r="C363" s="8"/>
      <c r="D363" s="198"/>
      <c r="E363" s="492"/>
      <c r="F363" s="492"/>
      <c r="G363" s="492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26" ht="15.75" customHeight="1" x14ac:dyDescent="0.2">
      <c r="A364" s="8"/>
      <c r="B364" s="8"/>
      <c r="C364" s="8"/>
      <c r="D364" s="198"/>
      <c r="E364" s="492"/>
      <c r="F364" s="492"/>
      <c r="G364" s="492"/>
      <c r="H364" s="8"/>
      <c r="I364" s="10"/>
      <c r="J364" s="10"/>
      <c r="K364" s="10"/>
      <c r="L364" s="10"/>
      <c r="M364" s="10"/>
      <c r="N364" s="10"/>
      <c r="O364" s="10"/>
      <c r="P364" s="10"/>
    </row>
    <row r="365" spans="1:26" ht="14.25" customHeight="1" x14ac:dyDescent="0.2">
      <c r="A365" s="8"/>
      <c r="B365" s="8"/>
      <c r="C365" s="8"/>
      <c r="D365" s="198"/>
      <c r="E365" s="492"/>
      <c r="F365" s="492"/>
      <c r="G365" s="492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26" ht="14.25" customHeight="1" x14ac:dyDescent="0.2">
      <c r="B366" s="196"/>
      <c r="C366" s="196"/>
      <c r="D366" s="198"/>
      <c r="E366" s="496"/>
      <c r="F366" s="496"/>
      <c r="G366" s="496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6" ht="21.75" customHeight="1" x14ac:dyDescent="0.2">
      <c r="A367" s="8"/>
      <c r="B367" s="8"/>
      <c r="C367" s="8"/>
      <c r="D367" s="198"/>
      <c r="E367" s="492"/>
      <c r="F367" s="492"/>
      <c r="G367" s="492"/>
      <c r="H367" s="8"/>
      <c r="I367" s="10"/>
      <c r="J367" s="10"/>
      <c r="K367" s="10"/>
      <c r="L367" s="10"/>
      <c r="M367" s="10"/>
      <c r="N367" s="10"/>
      <c r="O367" s="10"/>
      <c r="P367" s="10"/>
    </row>
    <row r="368" spans="1:26" ht="15.75" customHeight="1" x14ac:dyDescent="0.2">
      <c r="A368" s="8"/>
      <c r="B368" s="8"/>
      <c r="C368" s="8"/>
      <c r="D368" s="198"/>
      <c r="E368" s="492"/>
      <c r="F368" s="492"/>
      <c r="G368" s="492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13.5" customHeight="1" x14ac:dyDescent="0.2">
      <c r="A369" s="8"/>
      <c r="B369" s="8"/>
      <c r="C369" s="8"/>
      <c r="D369" s="198"/>
      <c r="E369" s="492"/>
      <c r="F369" s="492"/>
      <c r="G369" s="492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13.5" customHeight="1" x14ac:dyDescent="0.2">
      <c r="A370" s="196"/>
      <c r="B370" s="196"/>
      <c r="C370" s="196"/>
      <c r="D370" s="198"/>
      <c r="E370" s="496"/>
      <c r="F370" s="496"/>
      <c r="G370" s="496"/>
      <c r="H370" s="8"/>
      <c r="I370" s="10"/>
      <c r="J370" s="10"/>
      <c r="K370" s="10"/>
      <c r="L370" s="10"/>
      <c r="M370" s="10"/>
      <c r="N370" s="10"/>
      <c r="O370" s="10"/>
      <c r="P370" s="10"/>
    </row>
    <row r="371" spans="1:16" ht="19.5" customHeight="1" x14ac:dyDescent="0.2">
      <c r="A371" s="8"/>
      <c r="B371" s="8"/>
      <c r="C371" s="8"/>
      <c r="D371" s="198"/>
      <c r="E371" s="492"/>
      <c r="F371" s="492"/>
      <c r="G371" s="492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21" customHeight="1" x14ac:dyDescent="0.2">
      <c r="A372" s="8"/>
      <c r="B372" s="8"/>
      <c r="C372" s="8"/>
      <c r="D372" s="198"/>
      <c r="E372" s="492"/>
      <c r="F372" s="492"/>
      <c r="G372" s="492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21" customHeight="1" x14ac:dyDescent="0.2">
      <c r="A373" s="196"/>
      <c r="B373" s="196"/>
      <c r="C373" s="196"/>
      <c r="D373" s="198"/>
      <c r="E373" s="492"/>
      <c r="F373" s="492"/>
      <c r="G373" s="492"/>
      <c r="H373" s="196"/>
      <c r="I373" s="10"/>
      <c r="J373" s="10"/>
      <c r="K373" s="10"/>
      <c r="L373" s="10"/>
      <c r="M373" s="10"/>
      <c r="N373" s="10"/>
      <c r="O373" s="10"/>
      <c r="P373" s="10"/>
    </row>
    <row r="374" spans="1:16" ht="20.25" customHeight="1" x14ac:dyDescent="0.2">
      <c r="A374" s="8"/>
      <c r="B374" s="8"/>
      <c r="C374" s="8"/>
      <c r="D374" s="198"/>
      <c r="E374" s="492"/>
      <c r="F374" s="492"/>
      <c r="G374" s="492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4.25" customHeight="1" x14ac:dyDescent="0.2">
      <c r="A375" s="196"/>
      <c r="B375" s="196"/>
      <c r="C375" s="196"/>
      <c r="D375" s="198"/>
      <c r="E375" s="496"/>
      <c r="F375" s="496"/>
      <c r="G375" s="496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13.5" customHeight="1" x14ac:dyDescent="0.2">
      <c r="A376" s="8"/>
      <c r="B376" s="8"/>
      <c r="C376" s="8"/>
      <c r="D376" s="198"/>
      <c r="E376" s="492"/>
      <c r="F376" s="492"/>
      <c r="G376" s="492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15" customHeight="1" x14ac:dyDescent="0.2">
      <c r="A377" s="8"/>
      <c r="B377" s="8"/>
      <c r="C377" s="8"/>
      <c r="D377" s="198"/>
      <c r="E377" s="492"/>
      <c r="F377" s="492"/>
      <c r="G377" s="492"/>
      <c r="H377" s="8"/>
      <c r="I377" s="10"/>
      <c r="J377" s="10"/>
      <c r="K377" s="10"/>
      <c r="L377" s="10"/>
      <c r="M377" s="10"/>
      <c r="N377" s="10"/>
      <c r="O377" s="10"/>
      <c r="P377" s="10"/>
    </row>
    <row r="378" spans="1:16" ht="13.5" customHeight="1" x14ac:dyDescent="0.2">
      <c r="A378" s="8"/>
      <c r="B378" s="8"/>
      <c r="C378" s="8"/>
      <c r="D378" s="198"/>
      <c r="E378" s="492"/>
      <c r="F378" s="492"/>
      <c r="G378" s="492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4.25" customHeight="1" x14ac:dyDescent="0.2">
      <c r="A379" s="8"/>
      <c r="B379" s="8"/>
      <c r="C379" s="8"/>
      <c r="D379" s="198"/>
      <c r="E379" s="492"/>
      <c r="F379" s="492"/>
      <c r="G379" s="492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8.75" customHeight="1" x14ac:dyDescent="0.2">
      <c r="A380" s="196"/>
      <c r="B380" s="196"/>
      <c r="C380" s="196"/>
      <c r="D380" s="198"/>
      <c r="E380" s="496"/>
      <c r="F380" s="496"/>
      <c r="G380" s="496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3.5" customHeight="1" x14ac:dyDescent="0.2">
      <c r="A381" s="8"/>
      <c r="B381" s="8"/>
      <c r="C381" s="8"/>
      <c r="D381" s="198"/>
      <c r="E381" s="492"/>
      <c r="F381" s="492"/>
      <c r="G381" s="492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3.5" customHeight="1" x14ac:dyDescent="0.2">
      <c r="A382" s="8"/>
      <c r="B382" s="8"/>
      <c r="C382" s="8"/>
      <c r="D382" s="198"/>
      <c r="E382" s="492"/>
      <c r="F382" s="492"/>
      <c r="G382" s="492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4.25" customHeight="1" x14ac:dyDescent="0.2">
      <c r="A383" s="196"/>
      <c r="B383" s="196"/>
      <c r="C383" s="196"/>
      <c r="D383" s="198"/>
      <c r="E383" s="496"/>
      <c r="F383" s="496"/>
      <c r="G383" s="496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4.25" customHeight="1" x14ac:dyDescent="0.2">
      <c r="A384" s="8"/>
      <c r="B384" s="8"/>
      <c r="C384" s="8"/>
      <c r="D384" s="198"/>
      <c r="E384" s="492"/>
      <c r="F384" s="492"/>
      <c r="G384" s="492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3.5" customHeight="1" x14ac:dyDescent="0.2">
      <c r="A385" s="8"/>
      <c r="B385" s="8"/>
      <c r="C385" s="8"/>
      <c r="D385" s="198"/>
      <c r="E385" s="492"/>
      <c r="F385" s="492"/>
      <c r="G385" s="492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5" customHeight="1" x14ac:dyDescent="0.2">
      <c r="A386" s="8"/>
      <c r="B386" s="8"/>
      <c r="C386" s="8"/>
      <c r="D386" s="198"/>
      <c r="E386" s="492"/>
      <c r="F386" s="492"/>
      <c r="G386" s="492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2.75" customHeight="1" x14ac:dyDescent="0.2">
      <c r="A387" s="8"/>
      <c r="B387" s="8"/>
      <c r="C387" s="8"/>
      <c r="D387" s="198"/>
      <c r="E387" s="492"/>
      <c r="F387" s="492"/>
      <c r="G387" s="492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3.5" customHeight="1" x14ac:dyDescent="0.2">
      <c r="B388" s="196"/>
      <c r="C388" s="196"/>
      <c r="D388" s="198"/>
      <c r="E388" s="496"/>
      <c r="F388" s="496"/>
      <c r="G388" s="496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2.75" customHeight="1" x14ac:dyDescent="0.2">
      <c r="A389" s="8"/>
      <c r="B389" s="8"/>
      <c r="C389" s="8"/>
      <c r="D389" s="198"/>
      <c r="E389" s="492"/>
      <c r="F389" s="492"/>
      <c r="G389" s="8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4.25" customHeight="1" x14ac:dyDescent="0.2">
      <c r="A390" s="8"/>
      <c r="B390" s="8"/>
      <c r="C390" s="8"/>
      <c r="D390" s="198"/>
      <c r="E390" s="492"/>
      <c r="F390" s="492"/>
      <c r="G390" s="492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3.5" customHeight="1" x14ac:dyDescent="0.2">
      <c r="A391" s="8"/>
      <c r="B391" s="8"/>
      <c r="C391" s="8"/>
      <c r="D391" s="198"/>
      <c r="E391" s="492"/>
      <c r="F391" s="492"/>
      <c r="G391" s="492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12.75" customHeight="1" x14ac:dyDescent="0.2">
      <c r="A392" s="8"/>
      <c r="B392" s="8"/>
      <c r="C392" s="8"/>
      <c r="D392" s="198"/>
      <c r="E392" s="492"/>
      <c r="F392" s="492"/>
      <c r="G392" s="492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12.75" customHeight="1" x14ac:dyDescent="0.2">
      <c r="A393" s="200"/>
      <c r="B393" s="200"/>
      <c r="C393" s="200"/>
      <c r="D393" s="198"/>
      <c r="E393" s="492"/>
      <c r="F393" s="492"/>
      <c r="G393" s="492"/>
      <c r="H393" s="200"/>
      <c r="I393" s="10"/>
      <c r="J393" s="10"/>
      <c r="K393" s="10"/>
      <c r="L393" s="10"/>
      <c r="M393" s="10"/>
      <c r="N393" s="10"/>
      <c r="O393" s="10"/>
      <c r="P393" s="10"/>
    </row>
    <row r="394" spans="1:16" ht="12.75" customHeight="1" x14ac:dyDescent="0.2">
      <c r="A394" s="200"/>
      <c r="B394" s="200"/>
      <c r="C394" s="200"/>
      <c r="D394" s="198"/>
      <c r="E394" s="492"/>
      <c r="F394" s="492"/>
      <c r="G394" s="492"/>
      <c r="H394" s="200"/>
      <c r="I394" s="10"/>
      <c r="J394" s="10"/>
      <c r="K394" s="10"/>
      <c r="L394" s="10"/>
      <c r="M394" s="10"/>
      <c r="N394" s="10"/>
      <c r="O394" s="10"/>
      <c r="P394" s="10"/>
    </row>
    <row r="395" spans="1:16" ht="12.75" customHeight="1" x14ac:dyDescent="0.2">
      <c r="A395" s="200"/>
      <c r="B395" s="200"/>
      <c r="C395" s="200"/>
      <c r="D395" s="198"/>
      <c r="E395" s="492"/>
      <c r="F395" s="492"/>
      <c r="G395" s="199"/>
      <c r="H395" s="200"/>
      <c r="I395" s="10"/>
      <c r="J395" s="10"/>
      <c r="K395" s="10"/>
      <c r="L395" s="10"/>
      <c r="M395" s="10"/>
      <c r="N395" s="10"/>
      <c r="O395" s="10"/>
      <c r="P395" s="10"/>
    </row>
    <row r="396" spans="1:16" ht="14.25" customHeight="1" x14ac:dyDescent="0.2">
      <c r="A396" s="196"/>
      <c r="B396" s="196"/>
      <c r="C396" s="196"/>
      <c r="D396" s="198"/>
      <c r="E396" s="496"/>
      <c r="F396" s="496"/>
      <c r="G396" s="496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17.25" customHeight="1" x14ac:dyDescent="0.2">
      <c r="A397" s="8"/>
      <c r="B397" s="8"/>
      <c r="C397" s="8"/>
      <c r="D397" s="38"/>
      <c r="E397" s="495"/>
      <c r="F397" s="495"/>
      <c r="G397" s="495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24" customHeight="1" x14ac:dyDescent="0.2">
      <c r="A398" s="8"/>
      <c r="B398" s="8"/>
      <c r="C398" s="8"/>
      <c r="D398" s="38"/>
      <c r="E398" s="7"/>
      <c r="F398" s="8"/>
      <c r="G398" s="8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24" customHeight="1" x14ac:dyDescent="0.2">
      <c r="A399" s="8"/>
      <c r="B399" s="8"/>
      <c r="C399" s="8"/>
      <c r="D399" s="38"/>
      <c r="E399" s="7"/>
      <c r="F399" s="8"/>
      <c r="G399" s="8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24" customHeight="1" x14ac:dyDescent="0.2">
      <c r="A400" s="8"/>
      <c r="B400" s="8"/>
      <c r="C400" s="8"/>
      <c r="D400" s="38"/>
      <c r="E400" s="7"/>
      <c r="F400" s="8"/>
      <c r="G400" s="8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24" customHeight="1" x14ac:dyDescent="0.2">
      <c r="A401" s="504"/>
      <c r="B401" s="504"/>
      <c r="C401" s="504"/>
      <c r="D401" s="504"/>
      <c r="E401" s="504"/>
      <c r="F401" s="8"/>
      <c r="G401" s="8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8"/>
      <c r="B402" s="8"/>
      <c r="C402" s="8"/>
      <c r="D402" s="38"/>
      <c r="E402" s="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8"/>
      <c r="B403" s="8"/>
      <c r="C403" s="8"/>
      <c r="D403" s="38"/>
      <c r="E403" s="7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504"/>
      <c r="B405" s="504"/>
      <c r="C405" s="504"/>
      <c r="D405" s="504"/>
      <c r="E405" s="504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8"/>
      <c r="B406" s="8"/>
      <c r="C406" s="8"/>
      <c r="D406" s="38"/>
      <c r="E406" s="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8"/>
      <c r="B407" s="8"/>
      <c r="C407" s="8"/>
      <c r="D407" s="38"/>
      <c r="E407" s="7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504"/>
      <c r="B409" s="504"/>
      <c r="C409" s="504"/>
      <c r="D409" s="504"/>
      <c r="E409" s="504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8"/>
      <c r="B411" s="8"/>
      <c r="C411" s="8"/>
      <c r="D411" s="38"/>
      <c r="E411" s="7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504"/>
      <c r="B413" s="504"/>
      <c r="C413" s="504"/>
      <c r="D413" s="504"/>
      <c r="E413" s="504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8"/>
      <c r="B414" s="8"/>
      <c r="C414" s="8"/>
      <c r="D414" s="38"/>
      <c r="E414" s="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8"/>
      <c r="B415" s="8"/>
      <c r="C415" s="8"/>
      <c r="D415" s="38"/>
      <c r="E415" s="7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504"/>
      <c r="B417" s="504"/>
      <c r="C417" s="504"/>
      <c r="D417" s="504"/>
      <c r="E417" s="504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8"/>
      <c r="B419" s="8"/>
      <c r="C419" s="8"/>
      <c r="D419" s="38"/>
      <c r="E419" s="7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504"/>
      <c r="B420" s="504"/>
      <c r="C420" s="504"/>
      <c r="D420" s="504"/>
      <c r="E420" s="504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504"/>
      <c r="B423" s="504"/>
      <c r="C423" s="504"/>
      <c r="D423" s="504"/>
      <c r="E423" s="504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504"/>
      <c r="B426" s="504"/>
      <c r="C426" s="504"/>
      <c r="D426" s="504"/>
      <c r="E426" s="504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8"/>
      <c r="B427" s="8"/>
      <c r="C427" s="8"/>
      <c r="D427" s="38"/>
      <c r="E427" s="7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504"/>
      <c r="B430" s="504"/>
      <c r="C430" s="504"/>
      <c r="D430" s="504"/>
      <c r="E430" s="504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504"/>
      <c r="B434" s="504"/>
      <c r="C434" s="504"/>
      <c r="D434" s="504"/>
      <c r="E434" s="504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504"/>
      <c r="B438" s="504"/>
      <c r="C438" s="504"/>
      <c r="D438" s="504"/>
      <c r="E438" s="504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504"/>
      <c r="B442" s="504"/>
      <c r="C442" s="504"/>
      <c r="D442" s="504"/>
      <c r="E442" s="504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504"/>
      <c r="B447" s="504"/>
      <c r="C447" s="504"/>
      <c r="D447" s="504"/>
      <c r="E447" s="504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8"/>
      <c r="B448" s="8"/>
      <c r="C448" s="8"/>
      <c r="D448" s="38"/>
      <c r="E448" s="7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504"/>
      <c r="B450" s="504"/>
      <c r="C450" s="504"/>
      <c r="D450" s="504"/>
      <c r="E450" s="504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8"/>
      <c r="B452" s="8"/>
      <c r="C452" s="8"/>
      <c r="D452" s="38"/>
      <c r="E452" s="7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504"/>
      <c r="B454" s="504"/>
      <c r="C454" s="504"/>
      <c r="D454" s="504"/>
      <c r="E454" s="504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504"/>
      <c r="B458" s="504"/>
      <c r="C458" s="504"/>
      <c r="D458" s="504"/>
      <c r="E458" s="504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  <row r="528" spans="1:16" ht="24" customHeight="1" x14ac:dyDescent="0.2">
      <c r="A528" s="8"/>
      <c r="B528" s="8"/>
      <c r="C528" s="8"/>
      <c r="D528" s="38"/>
      <c r="E528" s="7"/>
      <c r="F528" s="8"/>
      <c r="G528" s="8"/>
      <c r="H528" s="8"/>
      <c r="I528" s="10"/>
      <c r="J528" s="10"/>
      <c r="K528" s="10"/>
      <c r="L528" s="10"/>
      <c r="M528" s="10"/>
      <c r="N528" s="10"/>
      <c r="O528" s="10"/>
      <c r="P528" s="10"/>
    </row>
    <row r="529" spans="1:16" ht="24" customHeight="1" x14ac:dyDescent="0.2">
      <c r="A529" s="8"/>
      <c r="B529" s="8"/>
      <c r="C529" s="8"/>
      <c r="D529" s="38"/>
      <c r="E529" s="7"/>
      <c r="F529" s="8"/>
      <c r="G529" s="8"/>
      <c r="H529" s="8"/>
      <c r="I529" s="10"/>
      <c r="J529" s="10"/>
      <c r="K529" s="10"/>
      <c r="L529" s="10"/>
      <c r="M529" s="10"/>
      <c r="N529" s="10"/>
      <c r="O529" s="10"/>
      <c r="P529" s="10"/>
    </row>
  </sheetData>
  <sheetProtection selectLockedCells="1"/>
  <dataConsolidate link="1"/>
  <mergeCells count="637">
    <mergeCell ref="G243:G244"/>
    <mergeCell ref="E330:E332"/>
    <mergeCell ref="A270:A271"/>
    <mergeCell ref="B270:B271"/>
    <mergeCell ref="A312:A314"/>
    <mergeCell ref="B312:B314"/>
    <mergeCell ref="D312:D314"/>
    <mergeCell ref="C326:C327"/>
    <mergeCell ref="D326:D327"/>
    <mergeCell ref="B308:B309"/>
    <mergeCell ref="A275:A276"/>
    <mergeCell ref="B275:B276"/>
    <mergeCell ref="C308:C309"/>
    <mergeCell ref="A277:A307"/>
    <mergeCell ref="B277:B307"/>
    <mergeCell ref="C275:C276"/>
    <mergeCell ref="D277:D307"/>
    <mergeCell ref="A272:A274"/>
    <mergeCell ref="A308:A309"/>
    <mergeCell ref="A315:A320"/>
    <mergeCell ref="B315:B320"/>
    <mergeCell ref="E315:E320"/>
    <mergeCell ref="E310:E311"/>
    <mergeCell ref="F272:F273"/>
    <mergeCell ref="B310:B311"/>
    <mergeCell ref="D261:D265"/>
    <mergeCell ref="B268:X268"/>
    <mergeCell ref="F315:F319"/>
    <mergeCell ref="C315:C320"/>
    <mergeCell ref="E264:E265"/>
    <mergeCell ref="C272:C274"/>
    <mergeCell ref="C312:C314"/>
    <mergeCell ref="E308:E309"/>
    <mergeCell ref="D275:D276"/>
    <mergeCell ref="B228:B232"/>
    <mergeCell ref="F223:F226"/>
    <mergeCell ref="D40:D46"/>
    <mergeCell ref="E40:E46"/>
    <mergeCell ref="C144:C147"/>
    <mergeCell ref="D169:D173"/>
    <mergeCell ref="E165:E168"/>
    <mergeCell ref="E169:E173"/>
    <mergeCell ref="B75:B78"/>
    <mergeCell ref="B86:B92"/>
    <mergeCell ref="B99:B102"/>
    <mergeCell ref="C93:C98"/>
    <mergeCell ref="B55:B60"/>
    <mergeCell ref="B110:B113"/>
    <mergeCell ref="C68:C74"/>
    <mergeCell ref="B144:B147"/>
    <mergeCell ref="D55:D60"/>
    <mergeCell ref="E139:E143"/>
    <mergeCell ref="F202:F203"/>
    <mergeCell ref="F204:H204"/>
    <mergeCell ref="G202:G203"/>
    <mergeCell ref="D202:D204"/>
    <mergeCell ref="E202:E204"/>
    <mergeCell ref="B68:B74"/>
    <mergeCell ref="A174:A178"/>
    <mergeCell ref="D195:D198"/>
    <mergeCell ref="G190:G193"/>
    <mergeCell ref="E174:E178"/>
    <mergeCell ref="F178:H178"/>
    <mergeCell ref="F185:F188"/>
    <mergeCell ref="G185:G188"/>
    <mergeCell ref="F184:H184"/>
    <mergeCell ref="F182:H182"/>
    <mergeCell ref="E183:E184"/>
    <mergeCell ref="F190:F193"/>
    <mergeCell ref="A195:A198"/>
    <mergeCell ref="B174:B178"/>
    <mergeCell ref="F194:H194"/>
    <mergeCell ref="B183:B184"/>
    <mergeCell ref="A190:A194"/>
    <mergeCell ref="B190:B194"/>
    <mergeCell ref="F174:F177"/>
    <mergeCell ref="D183:D184"/>
    <mergeCell ref="C174:C178"/>
    <mergeCell ref="D174:D178"/>
    <mergeCell ref="A185:A189"/>
    <mergeCell ref="E190:E194"/>
    <mergeCell ref="E185:E189"/>
    <mergeCell ref="A169:A173"/>
    <mergeCell ref="B148:B151"/>
    <mergeCell ref="B152:B155"/>
    <mergeCell ref="B169:B173"/>
    <mergeCell ref="A148:A151"/>
    <mergeCell ref="A152:A155"/>
    <mergeCell ref="C169:C173"/>
    <mergeCell ref="C165:C168"/>
    <mergeCell ref="A156:A160"/>
    <mergeCell ref="A165:A168"/>
    <mergeCell ref="A161:A164"/>
    <mergeCell ref="C152:C155"/>
    <mergeCell ref="C75:C78"/>
    <mergeCell ref="D75:D78"/>
    <mergeCell ref="E68:E74"/>
    <mergeCell ref="C99:C102"/>
    <mergeCell ref="C86:C92"/>
    <mergeCell ref="D103:D109"/>
    <mergeCell ref="B165:B168"/>
    <mergeCell ref="D152:D155"/>
    <mergeCell ref="B156:B160"/>
    <mergeCell ref="E79:E85"/>
    <mergeCell ref="E75:E78"/>
    <mergeCell ref="E103:E109"/>
    <mergeCell ref="E99:E102"/>
    <mergeCell ref="E125:E129"/>
    <mergeCell ref="B139:B143"/>
    <mergeCell ref="B161:B164"/>
    <mergeCell ref="D148:D151"/>
    <mergeCell ref="E144:E147"/>
    <mergeCell ref="E148:E151"/>
    <mergeCell ref="E152:E155"/>
    <mergeCell ref="C148:C151"/>
    <mergeCell ref="C139:C143"/>
    <mergeCell ref="D144:D147"/>
    <mergeCell ref="E86:E92"/>
    <mergeCell ref="A205:A207"/>
    <mergeCell ref="A202:A204"/>
    <mergeCell ref="A221:A222"/>
    <mergeCell ref="A215:A216"/>
    <mergeCell ref="B215:B216"/>
    <mergeCell ref="B202:B204"/>
    <mergeCell ref="A217:A218"/>
    <mergeCell ref="B217:B218"/>
    <mergeCell ref="B212:B214"/>
    <mergeCell ref="B205:B207"/>
    <mergeCell ref="B208:B211"/>
    <mergeCell ref="A212:A214"/>
    <mergeCell ref="A208:A211"/>
    <mergeCell ref="B185:B189"/>
    <mergeCell ref="G33:G38"/>
    <mergeCell ref="F39:H39"/>
    <mergeCell ref="A199:A201"/>
    <mergeCell ref="A135:A138"/>
    <mergeCell ref="C130:C134"/>
    <mergeCell ref="B114:B120"/>
    <mergeCell ref="A125:A129"/>
    <mergeCell ref="A110:A113"/>
    <mergeCell ref="A103:A109"/>
    <mergeCell ref="A130:A134"/>
    <mergeCell ref="A121:A124"/>
    <mergeCell ref="B135:B138"/>
    <mergeCell ref="B121:B124"/>
    <mergeCell ref="C103:C109"/>
    <mergeCell ref="B103:B109"/>
    <mergeCell ref="A114:A120"/>
    <mergeCell ref="B130:B134"/>
    <mergeCell ref="C135:C138"/>
    <mergeCell ref="C199:C201"/>
    <mergeCell ref="B195:B198"/>
    <mergeCell ref="C185:C189"/>
    <mergeCell ref="B199:B201"/>
    <mergeCell ref="A179:A182"/>
    <mergeCell ref="A183:A184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6:C160"/>
    <mergeCell ref="D156:D160"/>
    <mergeCell ref="A144:A147"/>
    <mergeCell ref="C161:C164"/>
    <mergeCell ref="D161:D164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G156:G159"/>
    <mergeCell ref="F160:H160"/>
    <mergeCell ref="D205:D207"/>
    <mergeCell ref="E205:E207"/>
    <mergeCell ref="C215:C216"/>
    <mergeCell ref="D215:D216"/>
    <mergeCell ref="C208:C211"/>
    <mergeCell ref="D110:D113"/>
    <mergeCell ref="F205:F206"/>
    <mergeCell ref="G205:G206"/>
    <mergeCell ref="F208:F210"/>
    <mergeCell ref="C125:C129"/>
    <mergeCell ref="C121:C124"/>
    <mergeCell ref="C110:C113"/>
    <mergeCell ref="E121:E124"/>
    <mergeCell ref="F216:H216"/>
    <mergeCell ref="G212:G213"/>
    <mergeCell ref="F212:F213"/>
    <mergeCell ref="F211:H211"/>
    <mergeCell ref="C212:C214"/>
    <mergeCell ref="F207:H207"/>
    <mergeCell ref="C205:C207"/>
    <mergeCell ref="D208:D211"/>
    <mergeCell ref="E215:E216"/>
    <mergeCell ref="C195:C198"/>
    <mergeCell ref="C183:C184"/>
    <mergeCell ref="F232:H232"/>
    <mergeCell ref="E221:E222"/>
    <mergeCell ref="C217:C218"/>
    <mergeCell ref="G208:G210"/>
    <mergeCell ref="F201:H201"/>
    <mergeCell ref="D185:D189"/>
    <mergeCell ref="F189:H189"/>
    <mergeCell ref="C202:C204"/>
    <mergeCell ref="D212:D214"/>
    <mergeCell ref="E212:E214"/>
    <mergeCell ref="F214:H214"/>
    <mergeCell ref="D223:D227"/>
    <mergeCell ref="F253:H253"/>
    <mergeCell ref="D217:D218"/>
    <mergeCell ref="E217:E218"/>
    <mergeCell ref="F218:H218"/>
    <mergeCell ref="G246:G248"/>
    <mergeCell ref="C220:X220"/>
    <mergeCell ref="C221:C222"/>
    <mergeCell ref="D246:D249"/>
    <mergeCell ref="E246:E249"/>
    <mergeCell ref="C228:C232"/>
    <mergeCell ref="E223:E227"/>
    <mergeCell ref="G223:G226"/>
    <mergeCell ref="F227:H227"/>
    <mergeCell ref="F222:H222"/>
    <mergeCell ref="D228:D232"/>
    <mergeCell ref="E228:E232"/>
    <mergeCell ref="E250:E251"/>
    <mergeCell ref="F251:H251"/>
    <mergeCell ref="F243:F244"/>
    <mergeCell ref="G174:G177"/>
    <mergeCell ref="A458:E458"/>
    <mergeCell ref="A438:E438"/>
    <mergeCell ref="A442:E442"/>
    <mergeCell ref="A447:E447"/>
    <mergeCell ref="A450:E450"/>
    <mergeCell ref="A454:E454"/>
    <mergeCell ref="A434:E434"/>
    <mergeCell ref="A409:E409"/>
    <mergeCell ref="A423:E423"/>
    <mergeCell ref="A420:E420"/>
    <mergeCell ref="A413:E413"/>
    <mergeCell ref="A430:E430"/>
    <mergeCell ref="A417:E417"/>
    <mergeCell ref="A405:E405"/>
    <mergeCell ref="A426:E426"/>
    <mergeCell ref="A401:E401"/>
    <mergeCell ref="E372:G372"/>
    <mergeCell ref="E374:G374"/>
    <mergeCell ref="B272:B274"/>
    <mergeCell ref="G195:G197"/>
    <mergeCell ref="F314:H314"/>
    <mergeCell ref="F199:F200"/>
    <mergeCell ref="F242:H242"/>
    <mergeCell ref="G148:G150"/>
    <mergeCell ref="G169:G172"/>
    <mergeCell ref="F156:F159"/>
    <mergeCell ref="D165:D168"/>
    <mergeCell ref="F40:F45"/>
    <mergeCell ref="F61:F66"/>
    <mergeCell ref="G61:G66"/>
    <mergeCell ref="A33:A39"/>
    <mergeCell ref="B33:B39"/>
    <mergeCell ref="C33:C39"/>
    <mergeCell ref="A55:A60"/>
    <mergeCell ref="C55:C60"/>
    <mergeCell ref="A47:A54"/>
    <mergeCell ref="B47:B54"/>
    <mergeCell ref="C47:C54"/>
    <mergeCell ref="D47:D54"/>
    <mergeCell ref="E47:E54"/>
    <mergeCell ref="E55:E60"/>
    <mergeCell ref="F60:H60"/>
    <mergeCell ref="G47:G53"/>
    <mergeCell ref="F55:F59"/>
    <mergeCell ref="F46:H46"/>
    <mergeCell ref="F54:H54"/>
    <mergeCell ref="F47:F53"/>
    <mergeCell ref="G55:G59"/>
    <mergeCell ref="G40:G45"/>
    <mergeCell ref="B179:B182"/>
    <mergeCell ref="A93:A98"/>
    <mergeCell ref="B79:B85"/>
    <mergeCell ref="A61:A67"/>
    <mergeCell ref="B61:B67"/>
    <mergeCell ref="C61:C67"/>
    <mergeCell ref="D61:D67"/>
    <mergeCell ref="E61:E67"/>
    <mergeCell ref="A68:A74"/>
    <mergeCell ref="C79:C85"/>
    <mergeCell ref="D79:D85"/>
    <mergeCell ref="A75:A78"/>
    <mergeCell ref="A79:A85"/>
    <mergeCell ref="D68:D74"/>
    <mergeCell ref="B93:B98"/>
    <mergeCell ref="D93:D98"/>
    <mergeCell ref="E93:E98"/>
    <mergeCell ref="A139:A143"/>
    <mergeCell ref="A86:A92"/>
    <mergeCell ref="B125:B129"/>
    <mergeCell ref="C114:C120"/>
    <mergeCell ref="D86:D92"/>
    <mergeCell ref="A2:X2"/>
    <mergeCell ref="U4:X4"/>
    <mergeCell ref="I4:L4"/>
    <mergeCell ref="W3:X3"/>
    <mergeCell ref="C3:H3"/>
    <mergeCell ref="C4:C7"/>
    <mergeCell ref="A99:A102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4:H74"/>
    <mergeCell ref="F75:F77"/>
    <mergeCell ref="F93:F97"/>
    <mergeCell ref="F86:F91"/>
    <mergeCell ref="F98:H98"/>
    <mergeCell ref="G86:G91"/>
    <mergeCell ref="F85:H85"/>
    <mergeCell ref="F99:F101"/>
    <mergeCell ref="F68:F73"/>
    <mergeCell ref="G99:G101"/>
    <mergeCell ref="G93:G97"/>
    <mergeCell ref="F79:F84"/>
    <mergeCell ref="F67:H67"/>
    <mergeCell ref="G125:G128"/>
    <mergeCell ref="F144:F146"/>
    <mergeCell ref="F129:H129"/>
    <mergeCell ref="F148:F150"/>
    <mergeCell ref="F152:F154"/>
    <mergeCell ref="G130:G133"/>
    <mergeCell ref="F130:F133"/>
    <mergeCell ref="F155:H155"/>
    <mergeCell ref="F135:F137"/>
    <mergeCell ref="F134:H134"/>
    <mergeCell ref="F138:H138"/>
    <mergeCell ref="F143:H143"/>
    <mergeCell ref="G152:G154"/>
    <mergeCell ref="F151:H151"/>
    <mergeCell ref="F139:F142"/>
    <mergeCell ref="F147:H147"/>
    <mergeCell ref="G144:G146"/>
    <mergeCell ref="F102:H102"/>
    <mergeCell ref="G68:G73"/>
    <mergeCell ref="G75:G77"/>
    <mergeCell ref="F92:H92"/>
    <mergeCell ref="F78:H78"/>
    <mergeCell ref="G79:G84"/>
    <mergeCell ref="G139:G142"/>
    <mergeCell ref="G135:G137"/>
    <mergeCell ref="E110:E113"/>
    <mergeCell ref="D130:D134"/>
    <mergeCell ref="E130:E134"/>
    <mergeCell ref="E135:E138"/>
    <mergeCell ref="D135:D138"/>
    <mergeCell ref="G103:G108"/>
    <mergeCell ref="F103:F108"/>
    <mergeCell ref="F121:F123"/>
    <mergeCell ref="D121:D124"/>
    <mergeCell ref="G121:G123"/>
    <mergeCell ref="D139:D143"/>
    <mergeCell ref="F125:F128"/>
    <mergeCell ref="D125:D129"/>
    <mergeCell ref="D99:D102"/>
    <mergeCell ref="G110:G112"/>
    <mergeCell ref="F113:H113"/>
    <mergeCell ref="D114:D120"/>
    <mergeCell ref="G114:G119"/>
    <mergeCell ref="F124:H124"/>
    <mergeCell ref="F114:F119"/>
    <mergeCell ref="F110:F112"/>
    <mergeCell ref="F120:H120"/>
    <mergeCell ref="E114:E120"/>
    <mergeCell ref="F109:H109"/>
    <mergeCell ref="F271:H271"/>
    <mergeCell ref="D270:D271"/>
    <mergeCell ref="C277:C307"/>
    <mergeCell ref="H277:H305"/>
    <mergeCell ref="D308:D309"/>
    <mergeCell ref="G312:G313"/>
    <mergeCell ref="F309:H309"/>
    <mergeCell ref="D272:D274"/>
    <mergeCell ref="A328:A329"/>
    <mergeCell ref="B328:B329"/>
    <mergeCell ref="C328:C329"/>
    <mergeCell ref="D328:D329"/>
    <mergeCell ref="E328:E329"/>
    <mergeCell ref="F329:H329"/>
    <mergeCell ref="C270:C271"/>
    <mergeCell ref="F327:H327"/>
    <mergeCell ref="F325:H325"/>
    <mergeCell ref="F320:H320"/>
    <mergeCell ref="D315:D320"/>
    <mergeCell ref="B323:B325"/>
    <mergeCell ref="C323:C325"/>
    <mergeCell ref="D323:D325"/>
    <mergeCell ref="F323:F324"/>
    <mergeCell ref="F312:F313"/>
    <mergeCell ref="B326:B327"/>
    <mergeCell ref="G315:G319"/>
    <mergeCell ref="B321:B322"/>
    <mergeCell ref="E323:E325"/>
    <mergeCell ref="C330:C332"/>
    <mergeCell ref="D330:D332"/>
    <mergeCell ref="E383:G383"/>
    <mergeCell ref="E370:G370"/>
    <mergeCell ref="E371:G371"/>
    <mergeCell ref="E376:G376"/>
    <mergeCell ref="E377:G377"/>
    <mergeCell ref="E378:G378"/>
    <mergeCell ref="A353:H353"/>
    <mergeCell ref="E358:G358"/>
    <mergeCell ref="B340:H340"/>
    <mergeCell ref="E380:G380"/>
    <mergeCell ref="E381:G381"/>
    <mergeCell ref="E382:G382"/>
    <mergeCell ref="E373:G373"/>
    <mergeCell ref="E375:G375"/>
    <mergeCell ref="E366:G366"/>
    <mergeCell ref="E367:G367"/>
    <mergeCell ref="A354:H354"/>
    <mergeCell ref="E368:G368"/>
    <mergeCell ref="E369:G369"/>
    <mergeCell ref="E379:G379"/>
    <mergeCell ref="A342:H342"/>
    <mergeCell ref="A352:H352"/>
    <mergeCell ref="A341:H341"/>
    <mergeCell ref="A355:H355"/>
    <mergeCell ref="A356:E356"/>
    <mergeCell ref="E384:G384"/>
    <mergeCell ref="E363:G363"/>
    <mergeCell ref="E364:G364"/>
    <mergeCell ref="E365:G365"/>
    <mergeCell ref="E360:H360"/>
    <mergeCell ref="E361:G361"/>
    <mergeCell ref="E362:G362"/>
    <mergeCell ref="E395:F395"/>
    <mergeCell ref="E397:G397"/>
    <mergeCell ref="E385:G385"/>
    <mergeCell ref="E386:G386"/>
    <mergeCell ref="E387:G387"/>
    <mergeCell ref="E388:G388"/>
    <mergeCell ref="E389:F389"/>
    <mergeCell ref="E390:G390"/>
    <mergeCell ref="E391:G391"/>
    <mergeCell ref="E392:G392"/>
    <mergeCell ref="E396:G396"/>
    <mergeCell ref="E393:G393"/>
    <mergeCell ref="E394:G394"/>
    <mergeCell ref="F332:H332"/>
    <mergeCell ref="E359:G359"/>
    <mergeCell ref="D357:H357"/>
    <mergeCell ref="A350:H350"/>
    <mergeCell ref="F333:F334"/>
    <mergeCell ref="F335:H335"/>
    <mergeCell ref="A346:H346"/>
    <mergeCell ref="A347:H347"/>
    <mergeCell ref="A351:H351"/>
    <mergeCell ref="A348:H348"/>
    <mergeCell ref="A349:H349"/>
    <mergeCell ref="A343:H343"/>
    <mergeCell ref="A344:H344"/>
    <mergeCell ref="C339:H339"/>
    <mergeCell ref="A333:A335"/>
    <mergeCell ref="A336:A338"/>
    <mergeCell ref="B336:B338"/>
    <mergeCell ref="C336:C338"/>
    <mergeCell ref="D336:D338"/>
    <mergeCell ref="E336:E338"/>
    <mergeCell ref="F338:H338"/>
    <mergeCell ref="F336:F337"/>
    <mergeCell ref="A330:A332"/>
    <mergeCell ref="B330:B332"/>
    <mergeCell ref="U1:X1"/>
    <mergeCell ref="F179:F181"/>
    <mergeCell ref="G179:G181"/>
    <mergeCell ref="A345:H345"/>
    <mergeCell ref="E270:E271"/>
    <mergeCell ref="F322:H322"/>
    <mergeCell ref="E312:E314"/>
    <mergeCell ref="E272:E274"/>
    <mergeCell ref="F274:H274"/>
    <mergeCell ref="G272:G273"/>
    <mergeCell ref="F276:H276"/>
    <mergeCell ref="F307:H307"/>
    <mergeCell ref="G277:G306"/>
    <mergeCell ref="E275:E276"/>
    <mergeCell ref="B261:B265"/>
    <mergeCell ref="C261:C265"/>
    <mergeCell ref="S3:T3"/>
    <mergeCell ref="Q4:T4"/>
    <mergeCell ref="Q5:Q7"/>
    <mergeCell ref="R5:T5"/>
    <mergeCell ref="T6:T7"/>
    <mergeCell ref="C310:C311"/>
    <mergeCell ref="D310:D311"/>
    <mergeCell ref="F311:H311"/>
    <mergeCell ref="F245:H245"/>
    <mergeCell ref="C246:C249"/>
    <mergeCell ref="C257:X257"/>
    <mergeCell ref="F246:F248"/>
    <mergeCell ref="B246:B249"/>
    <mergeCell ref="D252:D253"/>
    <mergeCell ref="C256:H256"/>
    <mergeCell ref="B258:B260"/>
    <mergeCell ref="F258:F259"/>
    <mergeCell ref="E258:E260"/>
    <mergeCell ref="G258:G259"/>
    <mergeCell ref="B250:B251"/>
    <mergeCell ref="E208:E211"/>
    <mergeCell ref="D221:D222"/>
    <mergeCell ref="E156:E160"/>
    <mergeCell ref="G233:G236"/>
    <mergeCell ref="C179:C182"/>
    <mergeCell ref="D179:D182"/>
    <mergeCell ref="E179:E182"/>
    <mergeCell ref="F169:F172"/>
    <mergeCell ref="C190:C194"/>
    <mergeCell ref="F161:F163"/>
    <mergeCell ref="G161:G163"/>
    <mergeCell ref="F164:H164"/>
    <mergeCell ref="D199:D201"/>
    <mergeCell ref="E199:E201"/>
    <mergeCell ref="E195:E198"/>
    <mergeCell ref="D190:D194"/>
    <mergeCell ref="F173:H173"/>
    <mergeCell ref="F168:H168"/>
    <mergeCell ref="F165:F167"/>
    <mergeCell ref="G165:G167"/>
    <mergeCell ref="F195:F197"/>
    <mergeCell ref="G199:G200"/>
    <mergeCell ref="E161:E164"/>
    <mergeCell ref="F198:H198"/>
    <mergeCell ref="A228:A232"/>
    <mergeCell ref="A261:A265"/>
    <mergeCell ref="B223:B227"/>
    <mergeCell ref="C223:C227"/>
    <mergeCell ref="C219:H219"/>
    <mergeCell ref="B221:B222"/>
    <mergeCell ref="A243:A245"/>
    <mergeCell ref="A233:A237"/>
    <mergeCell ref="B233:B237"/>
    <mergeCell ref="C233:C237"/>
    <mergeCell ref="D233:D237"/>
    <mergeCell ref="E233:E237"/>
    <mergeCell ref="F233:F236"/>
    <mergeCell ref="F237:H237"/>
    <mergeCell ref="A223:A227"/>
    <mergeCell ref="D250:D251"/>
    <mergeCell ref="C250:C251"/>
    <mergeCell ref="G228:G231"/>
    <mergeCell ref="C243:C245"/>
    <mergeCell ref="F265:H265"/>
    <mergeCell ref="F228:F231"/>
    <mergeCell ref="E238:E242"/>
    <mergeCell ref="F238:F241"/>
    <mergeCell ref="G238:G241"/>
    <mergeCell ref="F255:H255"/>
    <mergeCell ref="A254:A255"/>
    <mergeCell ref="D254:D255"/>
    <mergeCell ref="B254:B255"/>
    <mergeCell ref="C254:C255"/>
    <mergeCell ref="E254:E255"/>
    <mergeCell ref="A252:A253"/>
    <mergeCell ref="F249:H249"/>
    <mergeCell ref="C252:C253"/>
    <mergeCell ref="B252:B253"/>
    <mergeCell ref="E252:E253"/>
    <mergeCell ref="A238:A242"/>
    <mergeCell ref="A246:A249"/>
    <mergeCell ref="B238:B242"/>
    <mergeCell ref="B243:B245"/>
    <mergeCell ref="C238:C242"/>
    <mergeCell ref="D238:D242"/>
    <mergeCell ref="D243:D245"/>
    <mergeCell ref="E243:E245"/>
    <mergeCell ref="A250:A251"/>
    <mergeCell ref="G336:G337"/>
    <mergeCell ref="A258:A260"/>
    <mergeCell ref="C269:L269"/>
    <mergeCell ref="A310:A311"/>
    <mergeCell ref="A326:A327"/>
    <mergeCell ref="G333:G334"/>
    <mergeCell ref="G323:G324"/>
    <mergeCell ref="C321:C322"/>
    <mergeCell ref="D321:D322"/>
    <mergeCell ref="A323:A325"/>
    <mergeCell ref="A321:A322"/>
    <mergeCell ref="E321:E322"/>
    <mergeCell ref="E326:E327"/>
    <mergeCell ref="B333:B335"/>
    <mergeCell ref="C333:C335"/>
    <mergeCell ref="D333:D335"/>
    <mergeCell ref="E333:E335"/>
    <mergeCell ref="C258:C260"/>
    <mergeCell ref="D258:D260"/>
    <mergeCell ref="F260:H260"/>
    <mergeCell ref="C266:H266"/>
    <mergeCell ref="B267:H267"/>
    <mergeCell ref="F330:F331"/>
    <mergeCell ref="G330:G331"/>
  </mergeCells>
  <phoneticPr fontId="0" type="noConversion"/>
  <pageMargins left="0.11811023622047245" right="0" top="0.55118110236220474" bottom="0.15748031496062992" header="0.31496062992125984" footer="0.31496062992125984"/>
  <pageSetup paperSize="9" scale="79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4" max="23" man="1"/>
    <brk id="102" max="23" man="1"/>
    <brk id="138" max="23" man="1"/>
    <brk id="164" max="23" man="1"/>
    <brk id="189" max="23" man="1"/>
    <brk id="211" max="23" man="1"/>
    <brk id="237" max="23" man="1"/>
    <brk id="307" max="23" man="1"/>
    <brk id="32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Vitalija Kazlauskienė</cp:lastModifiedBy>
  <cp:lastPrinted>2021-07-22T05:59:07Z</cp:lastPrinted>
  <dcterms:created xsi:type="dcterms:W3CDTF">2015-02-01T20:48:48Z</dcterms:created>
  <dcterms:modified xsi:type="dcterms:W3CDTF">2021-07-22T06:25:10Z</dcterms:modified>
</cp:coreProperties>
</file>